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Relationship Id="rId2" Type="http://schemas.openxmlformats.org/package/2006/relationships/metadata/core-properties" Target="/docProps/core.xml"/><Relationship Id="rId3" Type="http://schemas.openxmlformats.org/officeDocument/2006/relationships/extended-properties" Target="/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500"/>
  </bookViews>
  <sheets>
    <sheet r:id="rId1" name="Profit Calculator" sheetId="1"/>
    <sheet r:id="rId2" name="Dashboard" sheetId="2"/>
    <sheet r:id="rId3" name="Scenario Comparison" sheetId="3"/>
    <sheet r:id="rId4" name="GST &amp; Billing" sheetId="4"/>
    <sheet r:id="rId5" name="Instructions" sheetId="5"/>
  </sheets>
  <calcPr calcId="0" iterate="1" iterateCount="1000" iterateDelta="0.01"/>
</workbook>
</file>

<file path=xl/sharedStrings.xml><?xml version="1.0" encoding="utf-8"?>
<sst xmlns="http://schemas.openxmlformats.org/spreadsheetml/2006/main" count="179" uniqueCount="179">
  <si>
    <t>🏗️ CONSTRUCTION ESTIMATOR INDIA</t>
  </si>
  <si>
    <t>Premium Profit Calculator for Contractors, Builders &amp; Developers</t>
  </si>
  <si>
    <t>📋 PROJECT INFORMATION</t>
  </si>
  <si>
    <t>💰 DIRECT COST INPUTS</t>
  </si>
  <si>
    <t>Project Name</t>
  </si>
  <si>
    <t>Sunrise Residency - Tower A</t>
  </si>
  <si>
    <t>Total Material Cost</t>
  </si>
  <si>
    <t>Client Name</t>
  </si>
  <si>
    <t>ABC Developers Pvt Ltd</t>
  </si>
  <si>
    <t>Total Labor Cost</t>
  </si>
  <si>
    <t>Project Type</t>
  </si>
  <si>
    <t>Residential</t>
  </si>
  <si>
    <t>Equipment Cost</t>
  </si>
  <si>
    <t>Project Area (Sq Ft)</t>
  </si>
  <si>
    <t>Subcontractor Cost</t>
  </si>
  <si>
    <t>Date</t>
  </si>
  <si>
    <t>Transport &amp; Logistics</t>
  </si>
  <si>
    <t>🏢 OVERHEAD COSTS</t>
  </si>
  <si>
    <t>TOTAL DIRECT COST</t>
  </si>
  <si>
    <t>Description</t>
  </si>
  <si>
    <t>% of Direct Cost</t>
  </si>
  <si>
    <t>Amount (₹)</t>
  </si>
  <si>
    <t>Office Expenses</t>
  </si>
  <si>
    <t>📊 TOTAL PROJECT COST</t>
  </si>
  <si>
    <t>Site Expenses</t>
  </si>
  <si>
    <t>Direct Cost</t>
  </si>
  <si>
    <t>Contingency</t>
  </si>
  <si>
    <t>Overhead Cost</t>
  </si>
  <si>
    <t>TOTAL OVERHEAD</t>
  </si>
  <si>
    <t>TOTAL PROJECT COST</t>
  </si>
  <si>
    <t>🎯 BID STRATEGY SYSTEM</t>
  </si>
  <si>
    <t>💵 PROFIT &amp; PRICING</t>
  </si>
  <si>
    <t>Market Competitiveness</t>
  </si>
  <si>
    <t>Balanced</t>
  </si>
  <si>
    <t>Desired Profit Margin (%)</t>
  </si>
  <si>
    <t>Suggested Profit %</t>
  </si>
  <si>
    <t>Risk Factor (%)</t>
  </si>
  <si>
    <t>Strategy Description</t>
  </si>
  <si>
    <t>Optimal profit-risk balance</t>
  </si>
  <si>
    <t>Base Profit Amount</t>
  </si>
  <si>
    <t>📐 COST PER SQ FT</t>
  </si>
  <si>
    <t>Risk Buffer Amount</t>
  </si>
  <si>
    <t>Total Cost / Sq Ft</t>
  </si>
  <si>
    <t>TOTAL PROFIT</t>
  </si>
  <si>
    <t>Selling Price / Sq Ft</t>
  </si>
  <si>
    <t>Profit / Sq Ft</t>
  </si>
  <si>
    <t>FINAL SELLING PRICE</t>
  </si>
  <si>
    <t>⚠️ PROFIT HEALTH STATUS</t>
  </si>
  <si>
    <t>📈 BREAK-EVEN ANALYSIS</t>
  </si>
  <si>
    <t>Effective Profit %</t>
  </si>
  <si>
    <t>Break-Even Price</t>
  </si>
  <si>
    <t>Status</t>
  </si>
  <si>
    <t>🟡 MODERATE MARGIN</t>
  </si>
  <si>
    <t>Current Buffer</t>
  </si>
  <si>
    <t>Recommendation</t>
  </si>
  <si>
    <t>Acceptable margin, monitor costs</t>
  </si>
  <si>
    <t>Buffer %</t>
  </si>
  <si>
    <t>📊 PROFIT ANALYSIS DASHBOARD</t>
  </si>
  <si>
    <t>Real-time Project Financial Overview</t>
  </si>
  <si>
    <t>PROFIT MARGIN %</t>
  </si>
  <si>
    <t>Direct + Overhead Costs</t>
  </si>
  <si>
    <t>Including Profit Margin</t>
  </si>
  <si>
    <t>Margin: 14.5%</t>
  </si>
  <si>
    <t>Target: 15-25%</t>
  </si>
  <si>
    <t>📈 COST BREAKDOWN</t>
  </si>
  <si>
    <t>💰 PROFIT METRICS</t>
  </si>
  <si>
    <t>Category</t>
  </si>
  <si>
    <t>% of Total</t>
  </si>
  <si>
    <t>Metric</t>
  </si>
  <si>
    <t>Value</t>
  </si>
  <si>
    <t>Material Cost</t>
  </si>
  <si>
    <t>Profit Amount</t>
  </si>
  <si>
    <t>✅</t>
  </si>
  <si>
    <t>Labor Cost</t>
  </si>
  <si>
    <t>Profit Margin %</t>
  </si>
  <si>
    <t>⚠️</t>
  </si>
  <si>
    <t>Cost per Sq Ft</t>
  </si>
  <si>
    <t>—</t>
  </si>
  <si>
    <t>Price per Sq Ft</t>
  </si>
  <si>
    <t>Overhead Costs</t>
  </si>
  <si>
    <t>Buffer Amount</t>
  </si>
  <si>
    <t>TOTAL</t>
  </si>
  <si>
    <t>⚠️ PROFIT HEALTH ALERT</t>
  </si>
  <si>
    <t>Chart Data (for reference)</t>
  </si>
  <si>
    <t>Amount</t>
  </si>
  <si>
    <t>Comparison</t>
  </si>
  <si>
    <t>Material</t>
  </si>
  <si>
    <t>Total Cost</t>
  </si>
  <si>
    <t>Labor</t>
  </si>
  <si>
    <t>Total Profit</t>
  </si>
  <si>
    <t>Equipment</t>
  </si>
  <si>
    <t>Selling Price</t>
  </si>
  <si>
    <t>Subcontractor</t>
  </si>
  <si>
    <t>Transport</t>
  </si>
  <si>
    <t>Overhead</t>
  </si>
  <si>
    <t>📊 SCENARIO COMPARISON ANALYSIS</t>
  </si>
  <si>
    <t>Compare different profit margin scenarios for your project</t>
  </si>
  <si>
    <t>📌 BASE VALUES FROM CALCULATOR</t>
  </si>
  <si>
    <t>Total Project Cost</t>
  </si>
  <si>
    <t>Current Profit Margin</t>
  </si>
  <si>
    <t>Current Selling Price</t>
  </si>
  <si>
    <t>Current Profit Amount</t>
  </si>
  <si>
    <t>🔄 MARGIN SCENARIO COMPARISON</t>
  </si>
  <si>
    <t>Scenario</t>
  </si>
  <si>
    <t>Margin %</t>
  </si>
  <si>
    <t>Difference from Current</t>
  </si>
  <si>
    <t>Conservative (10%)</t>
  </si>
  <si>
    <t>Standard (15%)</t>
  </si>
  <si>
    <t>Target (20%)</t>
  </si>
  <si>
    <t>Aggressive (25%)</t>
  </si>
  <si>
    <t>Premium (30%)</t>
  </si>
  <si>
    <t>💡 Green = Higher profit than current | Red = Lower profit than current</t>
  </si>
  <si>
    <t>✏️ CUSTOM SCENARIO CALCULATOR</t>
  </si>
  <si>
    <t>Enter Desired Margin %:</t>
  </si>
  <si>
    <t>Calculated Selling Price:</t>
  </si>
  <si>
    <t>Calculated Profit Amount:</t>
  </si>
  <si>
    <t>Price per Sq Ft:</t>
  </si>
  <si>
    <t>🧾 GST &amp; BILLING CALCULATOR</t>
  </si>
  <si>
    <t>Calculate GST-inclusive billing for construction projects</t>
  </si>
  <si>
    <t>⚙️ GST CONFIGURATION</t>
  </si>
  <si>
    <t>GST Rate (Standard):</t>
  </si>
  <si>
    <t>GST Rate (Affordable Housing):</t>
  </si>
  <si>
    <t>GST Rate (Works Contract):</t>
  </si>
  <si>
    <t>💰 BILLING BREAKDOWN (Standard GST 18%)</t>
  </si>
  <si>
    <t>Component</t>
  </si>
  <si>
    <t>Base Selling Price (Excl. GST)</t>
  </si>
  <si>
    <t>CGST (9%)</t>
  </si>
  <si>
    <t>SGST (9%)</t>
  </si>
  <si>
    <t>Total GST Amount</t>
  </si>
  <si>
    <t>TOTAL INVOICE AMOUNT</t>
  </si>
  <si>
    <t>📋 TDS CALCULATION (If Applicable)</t>
  </si>
  <si>
    <t>TDS Rate (Section 194C):</t>
  </si>
  <si>
    <t>TDS Amount:</t>
  </si>
  <si>
    <t>Net Receivable (After TDS):</t>
  </si>
  <si>
    <t>📅 MILESTONE-BASED BILLING</t>
  </si>
  <si>
    <t>Milestone</t>
  </si>
  <si>
    <t>% Complete</t>
  </si>
  <si>
    <t>Amount (Excl. GST)</t>
  </si>
  <si>
    <t>Amount (Incl. GST)</t>
  </si>
  <si>
    <t>Mobilization Advance</t>
  </si>
  <si>
    <t>Foundation Complete</t>
  </si>
  <si>
    <t>Structure Complete</t>
  </si>
  <si>
    <t>Finishing Work</t>
  </si>
  <si>
    <t>Final Handover</t>
  </si>
  <si>
    <t>📚 CONSTRUCTION PROFIT CALCULATOR - USER GUIDE</t>
  </si>
  <si>
    <t>Complete guide to using this premium construction profit calculator template</t>
  </si>
  <si>
    <t>🏗️ OVERVIEW</t>
  </si>
  <si>
    <t>This template helps Indian construction contractors calculate project costs, profit margins, and create professional billing documents with GST calculations.</t>
  </si>
  <si>
    <t>📊 SHEET 1: PROFIT CALCULATOR</t>
  </si>
  <si>
    <t>• Enter your project details in the INPUT section (yellow cells)</t>
  </si>
  <si>
    <t>• Fill in all cost categories: Materials, Labor, Equipment, Subcontractors, Transport</t>
  </si>
  <si>
    <t>• Set your desired profit margin percentage</t>
  </si>
  <si>
    <t>• The calculator will automatically compute your final selling price</t>
  </si>
  <si>
    <t>• Review the profit health indicator for margin recommendations</t>
  </si>
  <si>
    <t>📈 SHEET 2: DASHBOARD</t>
  </si>
  <si>
    <t>• View real-time KPIs linked to your calculator inputs</t>
  </si>
  <si>
    <t>• Cost breakdown table shows percentage distribution</t>
  </si>
  <si>
    <t>• Profit metrics table provides key financial indicators</t>
  </si>
  <si>
    <t>• Charts visualize cost distribution and profit comparison</t>
  </si>
  <si>
    <t>• Profit health alert shows your margin status</t>
  </si>
  <si>
    <t>🔄 SHEET 3: SCENARIO COMPARISON</t>
  </si>
  <si>
    <t>• Compare different profit margin scenarios (10% to 30%)</t>
  </si>
  <si>
    <t>• See how each scenario affects selling price and profit</t>
  </si>
  <si>
    <t>• Use the custom calculator to test your own margin percentages</t>
  </si>
  <si>
    <t>• Plan pricing strategies based on market conditions</t>
  </si>
  <si>
    <t>🧾 SHEET 4: GST &amp; BILLING</t>
  </si>
  <si>
    <t>• Automatic GST calculation at 18% (configurable)</t>
  </si>
  <si>
    <t>• Split billing showing CGST and SGST components</t>
  </si>
  <si>
    <t>• TDS calculation for contractor payments</t>
  </si>
  <si>
    <t>• Milestone-based billing schedule for phased payments</t>
  </si>
  <si>
    <t>• Supports affordable housing (12%) and works contract rates</t>
  </si>
  <si>
    <t>⚠️ IMPORTANT NOTES</t>
  </si>
  <si>
    <t>• Yellow cells are INPUT cells - only edit these</t>
  </si>
  <si>
    <t>• Blue cells contain formulas - DO NOT edit</t>
  </si>
  <si>
    <t>• Recommended profit margin: 15-25% for sustainability</t>
  </si>
  <si>
    <t>• Always verify GST rates with current government regulations</t>
  </si>
  <si>
    <t>• TDS rates may vary based on contractor registration status</t>
  </si>
  <si>
    <t>📞 SUPPORT</t>
  </si>
  <si>
    <t>For questions or customization requests, contact your administrator.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</si>
</sst>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55" formatCode="₹#,##0"/>
    <numFmt numFmtId="459" formatCode="yyyy-mm-dd"/>
    <numFmt numFmtId="461" formatCode="₹ #,##,##0.00"/>
    <numFmt numFmtId="522" formatCode="$#,##0.00"/>
  </numFmts>
  <fonts count="29">
    <font>
      <sz val="11"/>
      <color theme="1"/>
      <name val="Calibri"/>
      <scheme val="minor"/>
    </font>
    <font>
      <b/>
      <i val="0"/>
      <sz val="24"/>
      <color rgb="FFFFFFFF"/>
      <name val="Aptos Narrow"/>
    </font>
    <font>
      <b/>
      <i val="0"/>
      <sz val="12"/>
      <color rgb="FFFFFFFF"/>
      <name val="Aptos Narrow"/>
    </font>
    <font>
      <name val="Calibri"/>
      <scheme val="minor"/>
    </font>
    <font>
      <b/>
      <i val="0"/>
      <sz val="11"/>
      <color rgb="FFFFFFFF"/>
      <name val="Aptos Narrow"/>
    </font>
    <font>
      <b/>
      <i val="0"/>
      <sz val="11"/>
      <name val="Aptos Narrow"/>
    </font>
    <font>
      <b/>
      <i val="0"/>
      <sz val="12"/>
      <name val="Aptos Narrow"/>
    </font>
    <font>
      <b/>
      <i val="0"/>
      <sz val="14"/>
      <color rgb="FFFFFFFF"/>
      <name val="Aptos Narrow"/>
    </font>
    <font>
      <b/>
      <i val="0"/>
      <sz val="14"/>
      <name val="Aptos Narrow"/>
    </font>
    <font>
      <b/>
      <i val="0"/>
      <sz val="16"/>
      <color rgb="FFFFFFFF"/>
      <name val="Aptos Narrow"/>
    </font>
    <font>
      <color rgb="FFD97706"/>
      <name val="Calibri"/>
      <scheme val="minor"/>
    </font>
    <font>
      <b/>
      <i val="0"/>
      <sz val="24"/>
      <color rgb="FFFFFFFF"/>
      <name val="Arial"/>
    </font>
    <font>
      <b val="0"/>
      <i val="0"/>
      <sz val="12"/>
      <color rgb="FFFFFFFF"/>
      <name val="Arial"/>
    </font>
    <font>
      <b/>
      <i val="0"/>
      <sz val="11"/>
      <color rgb="FFFFFFFF"/>
      <name val="Arial"/>
    </font>
    <font>
      <b/>
      <i val="0"/>
      <sz val="18"/>
      <name val="Arial"/>
    </font>
    <font>
      <b/>
      <i val="0"/>
      <sz val="18"/>
      <color rgb="FFFFFFFF"/>
      <name val="Arial"/>
    </font>
    <font>
      <b val="0"/>
      <i val="0"/>
      <sz val="10"/>
      <color rgb="FF6B7280"/>
      <name val="Arial"/>
    </font>
    <font>
      <b/>
      <i val="0"/>
      <sz val="12"/>
      <color rgb="FFFFFFFF"/>
      <name val="Arial"/>
    </font>
    <font>
      <b/>
      <i val="0"/>
      <sz val="11"/>
      <name val="Arial"/>
    </font>
    <font>
      <b/>
      <i val="0"/>
      <sz val="16"/>
      <name val="Arial"/>
    </font>
    <font>
      <b val="0"/>
      <i val="0"/>
      <sz val="11"/>
      <color rgb="FF92400E"/>
      <name val="Arial"/>
    </font>
    <font>
      <b val="0"/>
      <i/>
      <sz val="10"/>
      <color rgb="FF9CA3AF"/>
      <name val="Arial"/>
    </font>
    <font>
      <b/>
      <i val="0"/>
      <sz val="10"/>
      <name val="Arial"/>
    </font>
    <font>
      <b val="0"/>
      <i val="0"/>
      <sz val="11"/>
      <color rgb="FFFFFFFF"/>
      <name val="Arial"/>
    </font>
    <font>
      <color rgb="FF721C24"/>
      <name val="Calibri"/>
      <scheme val="minor"/>
    </font>
    <font>
      <color rgb="FF155724"/>
      <name val="Calibri"/>
      <scheme val="minor"/>
    </font>
    <font>
      <b val="0"/>
      <i/>
      <sz val="10"/>
      <color rgb="FF6B7280"/>
      <name val="Arial"/>
    </font>
    <font>
      <b/>
      <i val="0"/>
      <sz val="20"/>
      <color rgb="FFFFFFFF"/>
      <name val="Arial"/>
    </font>
    <font>
      <b val="0"/>
      <i val="0"/>
      <sz val="11"/>
      <name val="Arial"/>
    </font>
  </fonts>
  <fills count="19">
    <fill>
      <patternFill patternType="none"/>
    </fill>
    <fill>
      <patternFill patternType="gray125"/>
    </fill>
    <fill>
      <patternFill patternType="solid">
        <fgColor rgb="FF0F2A44"/>
      </patternFill>
    </fill>
    <fill>
      <patternFill patternType="solid">
        <fgColor rgb="FFF97316"/>
      </patternFill>
    </fill>
    <fill>
      <patternFill patternType="solid">
        <fgColor rgb="FFFFFBEB"/>
      </patternFill>
    </fill>
    <fill>
      <patternFill patternType="solid">
        <fgColor rgb="FFFFFFFF"/>
      </patternFill>
    </fill>
    <fill>
      <patternFill patternType="solid">
        <fgColor rgb="FFE5E7EB"/>
      </patternFill>
    </fill>
    <fill>
      <patternFill patternType="solid">
        <fgColor rgb="FFF8F9FA"/>
      </patternFill>
    </fill>
    <fill>
      <patternFill patternType="solid">
        <fgColor rgb="FF10B981"/>
      </patternFill>
    </fill>
    <fill>
      <patternFill patternType="solid">
        <fgColor rgb="FFFEF3C7"/>
      </patternFill>
    </fill>
    <fill>
      <patternFill patternType="solid">
        <fgColor rgb="FFF3F4F6"/>
      </patternFill>
    </fill>
    <fill>
      <patternFill patternType="solid">
        <fgColor rgb="FF22C55E"/>
      </patternFill>
    </fill>
    <fill>
      <patternFill patternType="solid">
        <fgColor rgb="FF3B82F6"/>
      </patternFill>
    </fill>
    <fill>
      <patternFill patternType="solid">
        <fgColor rgb="FFFED7AA"/>
      </patternFill>
    </fill>
    <fill>
      <patternFill patternType="solid">
        <fgColor rgb="FFBBF7D0"/>
      </patternFill>
    </fill>
    <fill>
      <patternFill patternType="solid">
        <fgColor rgb="FFDBEAFE"/>
      </patternFill>
    </fill>
    <fill>
      <patternFill patternType="solid">
        <fgColor rgb="FFFEF9C3"/>
      </patternFill>
    </fill>
    <fill>
      <patternFill patternType="solid">
        <fgColor rgb="FFF8D7DA"/>
      </patternFill>
    </fill>
    <fill>
      <patternFill patternType="solid">
        <fgColor rgb="FFD4EDDA"/>
      </patternFill>
    </fill>
  </fills>
  <borders count="15">
    <border>
      <left/>
      <right/>
      <top/>
      <bottom/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bottom style="medium">
        <color rgb="FF1F4E78"/>
      </bottom>
    </border>
    <border>
      <left style="medium">
        <color rgb="FF9CA3AF"/>
      </left>
      <top style="medium">
        <color rgb="FF9CA3AF"/>
      </top>
      <bottom style="medium">
        <color rgb="FF1F4E78"/>
      </bottom>
    </border>
    <border>
      <right style="medium">
        <color rgb="FF9CA3AF"/>
      </right>
      <top style="medium">
        <color rgb="FF9CA3AF"/>
      </top>
      <bottom style="medium">
        <color rgb="FF1F4E78"/>
      </bottom>
    </border>
    <border>
      <left style="medium">
        <color rgb="FF9CA3AF"/>
      </left>
    </border>
    <border>
      <left style="thin">
        <color rgb="FFD1D5DB"/>
      </left>
      <right style="medium">
        <color rgb="FF9CA3AF"/>
      </right>
      <top style="thin">
        <color rgb="FFD1D5DB"/>
      </top>
      <bottom style="thin">
        <color rgb="FFD1D5DB"/>
      </bottom>
    </border>
    <border>
      <left style="medium">
        <color rgb="FF9CA3AF"/>
      </left>
      <bottom style="medium">
        <color rgb="FF9CA3AF"/>
      </bottom>
    </border>
    <border>
      <right style="medium">
        <color rgb="FF9CA3AF"/>
      </right>
      <bottom style="medium">
        <color rgb="FF9CA3AF"/>
      </bottom>
    </border>
    <border>
      <right style="medium">
        <color rgb="FF9CA3AF"/>
      </right>
    </border>
    <border>
      <left style="medium">
        <color rgb="FF9CA3AF"/>
      </left>
      <top style="medium">
        <color rgb="FF9CA3AF"/>
      </top>
    </border>
    <border>
      <top style="medium">
        <color rgb="FF9CA3AF"/>
      </top>
    </border>
    <border>
      <right style="medium">
        <color rgb="FF9CA3AF"/>
      </right>
      <top style="medium">
        <color rgb="FF9CA3AF"/>
      </top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</border>
    <border>
      <bottom style="medium">
        <color rgb="FF9CA3AF"/>
      </bottom>
    </border>
  </borders>
  <cellStyleXfs count="1">
    <xf numFmtId="0" fontId="0" fillId="0" borderId="1">
      <alignment horizontal="general" vertical="top"/>
    </xf>
  </cellStyleXfs>
  <cellXfs count="105">
    <xf numFmtId="0" fontId="0" fillId="0" borderId="1" xfId="0">
      <alignment vertical="top"/>
    </xf>
    <xf numFmtId="0" fontId="1" fillId="2" borderId="0" xfId="0">
      <alignment horizontal="center" vertical="center"/>
    </xf>
    <xf numFmtId="0" fontId="2" fillId="3" borderId="0" xfId="0">
      <alignment horizontal="center" vertical="top"/>
    </xf>
    <xf numFmtId="0" fontId="3" fillId="0" borderId="2" xfId="0">
      <alignment vertical="top"/>
    </xf>
    <xf numFmtId="0" fontId="4" fillId="2" borderId="3" xfId="0">
      <alignment vertical="top"/>
    </xf>
    <xf numFmtId="0" fontId="3" fillId="0" borderId="4" xfId="0">
      <alignment vertical="top"/>
    </xf>
    <xf numFmtId="0" fontId="3" fillId="0" borderId="5" xfId="0">
      <alignment vertical="top"/>
    </xf>
    <xf numFmtId="49" fontId="3" fillId="4" borderId="6" xfId="0">
      <alignment vertical="top"/>
    </xf>
    <xf numFmtId="455" fontId="3" fillId="4" borderId="6" xfId="0">
      <alignment vertical="top"/>
    </xf>
    <xf numFmtId="3" fontId="3" fillId="4" borderId="6" xfId="0">
      <alignment vertical="top"/>
    </xf>
    <xf numFmtId="0" fontId="3" fillId="0" borderId="7" xfId="0">
      <alignment vertical="top"/>
    </xf>
    <xf numFmtId="459" fontId="3" fillId="4" borderId="8" xfId="0">
      <alignment vertical="top"/>
    </xf>
    <xf numFmtId="0" fontId="3" fillId="0" borderId="9" xfId="0">
      <alignment vertical="top"/>
    </xf>
    <xf numFmtId="0" fontId="4" fillId="2" borderId="10" xfId="0">
      <alignment vertical="top"/>
    </xf>
    <xf numFmtId="0" fontId="3" fillId="0" borderId="11" xfId="0">
      <alignment vertical="top"/>
    </xf>
    <xf numFmtId="0" fontId="3" fillId="0" borderId="12" xfId="0">
      <alignment vertical="top"/>
    </xf>
    <xf numFmtId="0" fontId="5" fillId="0" borderId="7" xfId="0">
      <alignment vertical="top"/>
    </xf>
    <xf numFmtId="461" fontId="4" fillId="3" borderId="8" xfId="0">
      <alignment vertical="top"/>
    </xf>
    <xf numFmtId="0" fontId="3" fillId="5" borderId="0" xfId="0">
      <alignment vertical="top"/>
    </xf>
    <xf numFmtId="0" fontId="5" fillId="6" borderId="5" xfId="0">
      <alignment vertical="top"/>
    </xf>
    <xf numFmtId="0" fontId="5" fillId="6" borderId="0" xfId="0">
      <alignment horizontal="center" vertical="top"/>
    </xf>
    <xf numFmtId="0" fontId="5" fillId="6" borderId="9" xfId="0">
      <alignment horizontal="right" vertical="top"/>
    </xf>
    <xf numFmtId="0" fontId="3" fillId="7" borderId="0" xfId="0">
      <alignment vertical="top"/>
    </xf>
    <xf numFmtId="0" fontId="3" fillId="7" borderId="5" xfId="0">
      <alignment vertical="top"/>
    </xf>
    <xf numFmtId="10" fontId="3" fillId="4" borderId="13" xfId="0">
      <alignment vertical="top"/>
    </xf>
    <xf numFmtId="461" fontId="3" fillId="7" borderId="9" xfId="0">
      <alignment vertical="top"/>
    </xf>
    <xf numFmtId="0" fontId="3" fillId="7" borderId="12" xfId="0">
      <alignment vertical="top"/>
    </xf>
    <xf numFmtId="0" fontId="3" fillId="5" borderId="5" xfId="0">
      <alignment vertical="top"/>
    </xf>
    <xf numFmtId="461" fontId="3" fillId="5" borderId="9" xfId="0">
      <alignment vertical="top"/>
    </xf>
    <xf numFmtId="0" fontId="3" fillId="5" borderId="9" xfId="0">
      <alignment vertical="top"/>
    </xf>
    <xf numFmtId="0" fontId="5" fillId="7" borderId="7" xfId="0">
      <alignment vertical="top"/>
    </xf>
    <xf numFmtId="10" fontId="4" fillId="3" borderId="14" xfId="0">
      <alignment vertical="top"/>
    </xf>
    <xf numFmtId="0" fontId="6" fillId="7" borderId="7" xfId="0">
      <alignment vertical="top"/>
    </xf>
    <xf numFmtId="461" fontId="7" fillId="3" borderId="8" xfId="0">
      <alignment vertical="top"/>
    </xf>
    <xf numFmtId="0" fontId="3" fillId="7" borderId="11" xfId="0">
      <alignment vertical="top"/>
    </xf>
    <xf numFmtId="49" fontId="3" fillId="4" borderId="13" xfId="0">
      <alignment vertical="top"/>
    </xf>
    <xf numFmtId="10" fontId="3" fillId="4" borderId="6" xfId="0">
      <alignment vertical="top"/>
    </xf>
    <xf numFmtId="10" fontId="3" fillId="7" borderId="0" xfId="0">
      <alignment vertical="top"/>
    </xf>
    <xf numFmtId="0" fontId="3" fillId="7" borderId="9" xfId="0">
      <alignment vertical="top"/>
    </xf>
    <xf numFmtId="49" fontId="3" fillId="0" borderId="14" xfId="0">
      <alignment vertical="top"/>
    </xf>
    <xf numFmtId="0" fontId="3" fillId="0" borderId="8" xfId="0">
      <alignment vertical="top"/>
    </xf>
    <xf numFmtId="461" fontId="3" fillId="0" borderId="9" xfId="0">
      <alignment vertical="top"/>
    </xf>
    <xf numFmtId="0" fontId="5" fillId="0" borderId="5" xfId="0">
      <alignment vertical="top"/>
    </xf>
    <xf numFmtId="461" fontId="4" fillId="8" borderId="9" xfId="0">
      <alignment vertical="top"/>
    </xf>
    <xf numFmtId="461" fontId="3" fillId="0" borderId="8" xfId="0">
      <alignment vertical="top"/>
    </xf>
    <xf numFmtId="0" fontId="8" fillId="0" borderId="7" xfId="0">
      <alignment vertical="top"/>
    </xf>
    <xf numFmtId="461" fontId="9" fillId="3" borderId="8" xfId="0">
      <alignment vertical="top"/>
    </xf>
    <xf numFmtId="0" fontId="4" fillId="2" borderId="11" xfId="0">
      <alignment vertical="top"/>
    </xf>
    <xf numFmtId="10" fontId="10" fillId="9" borderId="0" xfId="0">
      <alignment vertical="top"/>
    </xf>
    <xf numFmtId="49" fontId="10" fillId="9" borderId="0" xfId="0">
      <alignment vertical="top"/>
    </xf>
    <xf numFmtId="0" fontId="3" fillId="0" borderId="14" xfId="0">
      <alignment vertical="top"/>
    </xf>
    <xf numFmtId="10" fontId="3" fillId="0" borderId="8" xfId="0">
      <alignment vertical="top"/>
    </xf>
    <xf numFmtId="0" fontId="11" fillId="2" borderId="0" xfId="0">
      <alignment horizontal="center" vertical="center"/>
    </xf>
    <xf numFmtId="0" fontId="12" fillId="3" borderId="0" xfId="0">
      <alignment horizontal="center" vertical="center"/>
    </xf>
    <xf numFmtId="0" fontId="13" fillId="2" borderId="0" xfId="0">
      <alignment horizontal="center" vertical="center"/>
    </xf>
    <xf numFmtId="455" fontId="14" fillId="10" borderId="0" xfId="0">
      <alignment horizontal="center" vertical="center"/>
    </xf>
    <xf numFmtId="455" fontId="15" fillId="3" borderId="0" xfId="0">
      <alignment horizontal="center" vertical="center"/>
    </xf>
    <xf numFmtId="455" fontId="15" fillId="11" borderId="0" xfId="0">
      <alignment horizontal="center" vertical="center"/>
    </xf>
    <xf numFmtId="10" fontId="15" fillId="12" borderId="0" xfId="0">
      <alignment horizontal="center" vertical="center"/>
    </xf>
    <xf numFmtId="0" fontId="16" fillId="10" borderId="0" xfId="0">
      <alignment horizontal="center" vertical="center"/>
    </xf>
    <xf numFmtId="0" fontId="16" fillId="13" borderId="0" xfId="0">
      <alignment horizontal="center" vertical="center"/>
    </xf>
    <xf numFmtId="0" fontId="16" fillId="14" borderId="0" xfId="0">
      <alignment horizontal="center" vertical="center"/>
    </xf>
    <xf numFmtId="0" fontId="16" fillId="15" borderId="0" xfId="0">
      <alignment horizontal="center" vertical="center"/>
    </xf>
    <xf numFmtId="0" fontId="17" fillId="2" borderId="0" xfId="0">
      <alignment horizontal="center" vertical="top"/>
    </xf>
    <xf numFmtId="0" fontId="18" fillId="10" borderId="0" xfId="0">
      <alignment horizontal="left" vertical="top"/>
    </xf>
    <xf numFmtId="0" fontId="18" fillId="10" borderId="0" xfId="0">
      <alignment horizontal="right" vertical="top"/>
    </xf>
    <xf numFmtId="0" fontId="18" fillId="10" borderId="0" xfId="0">
      <alignment horizontal="center" vertical="top"/>
    </xf>
    <xf numFmtId="455" fontId="3" fillId="0" borderId="0" xfId="0">
      <alignment horizontal="right" vertical="top"/>
    </xf>
    <xf numFmtId="10" fontId="3" fillId="0" borderId="0" xfId="0">
      <alignment horizontal="right" vertical="top"/>
    </xf>
    <xf numFmtId="0" fontId="3" fillId="0" borderId="0" xfId="0">
      <alignment horizontal="center" vertical="top"/>
    </xf>
    <xf numFmtId="0" fontId="13" fillId="3" borderId="0" xfId="0">
      <alignment vertical="top"/>
    </xf>
    <xf numFmtId="455" fontId="13" fillId="3" borderId="0" xfId="0">
      <alignment horizontal="right" vertical="top"/>
    </xf>
    <xf numFmtId="10" fontId="13" fillId="3" borderId="0" xfId="0">
      <alignment horizontal="right" vertical="top"/>
    </xf>
    <xf numFmtId="0" fontId="19" fillId="9" borderId="0" xfId="0">
      <alignment horizontal="center" vertical="center"/>
    </xf>
    <xf numFmtId="0" fontId="20" fillId="16" borderId="0" xfId="0">
      <alignment horizontal="center" vertical="top"/>
    </xf>
    <xf numFmtId="0" fontId="21" fillId="0" borderId="0" xfId="0">
      <alignment vertical="top"/>
    </xf>
    <xf numFmtId="0" fontId="22" fillId="10" borderId="0" xfId="0">
      <alignment vertical="top"/>
    </xf>
    <xf numFmtId="0" fontId="22" fillId="10" borderId="0" xfId="0">
      <alignment horizontal="right" vertical="top"/>
    </xf>
    <xf numFmtId="0" fontId="15" fillId="2" borderId="0" xfId="0">
      <alignment horizontal="center" vertical="top"/>
    </xf>
    <xf numFmtId="0" fontId="23" fillId="3" borderId="0" xfId="0">
      <alignment horizontal="center" vertical="top"/>
    </xf>
    <xf numFmtId="0" fontId="13" fillId="2" borderId="0" xfId="0">
      <alignment vertical="top"/>
    </xf>
    <xf numFmtId="0" fontId="3" fillId="10" borderId="0" xfId="0">
      <alignment vertical="top"/>
    </xf>
    <xf numFmtId="455" fontId="3" fillId="10" borderId="0" xfId="0">
      <alignment horizontal="right" vertical="top"/>
    </xf>
    <xf numFmtId="10" fontId="3" fillId="10" borderId="0" xfId="0">
      <alignment horizontal="right" vertical="top"/>
    </xf>
    <xf numFmtId="0" fontId="22" fillId="6" borderId="0" xfId="0">
      <alignment horizontal="left" vertical="top"/>
    </xf>
    <xf numFmtId="0" fontId="22" fillId="6" borderId="0" xfId="0">
      <alignment horizontal="right" vertical="top"/>
    </xf>
    <xf numFmtId="455" fontId="24" fillId="17" borderId="0" xfId="0">
      <alignment horizontal="right" vertical="top"/>
    </xf>
    <xf numFmtId="455" fontId="25" fillId="18" borderId="0" xfId="0">
      <alignment horizontal="right" vertical="top"/>
    </xf>
    <xf numFmtId="0" fontId="26" fillId="0" borderId="0" xfId="0">
      <alignment vertical="top"/>
    </xf>
    <xf numFmtId="10" fontId="18" fillId="9" borderId="0" xfId="0">
      <alignment horizontal="right" vertical="top"/>
    </xf>
    <xf numFmtId="522" fontId="3" fillId="10" borderId="0" xfId="0">
      <alignment horizontal="right" vertical="top"/>
    </xf>
    <xf numFmtId="10" fontId="18" fillId="4" borderId="13" xfId="0">
      <alignment horizontal="right" vertical="top"/>
    </xf>
    <xf numFmtId="0" fontId="3" fillId="4" borderId="13" xfId="0">
      <alignment vertical="top"/>
    </xf>
    <xf numFmtId="0" fontId="22" fillId="4" borderId="13" xfId="0">
      <alignment horizontal="right" vertical="top"/>
    </xf>
    <xf numFmtId="0" fontId="3" fillId="0" borderId="0" xfId="0">
      <alignment horizontal="right" vertical="top"/>
    </xf>
    <xf numFmtId="0" fontId="13" fillId="11" borderId="0" xfId="0">
      <alignment vertical="top"/>
    </xf>
    <xf numFmtId="455" fontId="13" fillId="11" borderId="0" xfId="0">
      <alignment horizontal="right" vertical="top"/>
    </xf>
    <xf numFmtId="10" fontId="13" fillId="11" borderId="0" xfId="0">
      <alignment horizontal="right" vertical="top"/>
    </xf>
    <xf numFmtId="10" fontId="3" fillId="9" borderId="0" xfId="0">
      <alignment horizontal="right" vertical="top"/>
    </xf>
    <xf numFmtId="455" fontId="18" fillId="10" borderId="0" xfId="0">
      <alignment horizontal="right" vertical="top"/>
    </xf>
    <xf numFmtId="0" fontId="13" fillId="3" borderId="0" xfId="0">
      <alignment horizontal="left" vertical="top"/>
    </xf>
    <xf numFmtId="0" fontId="27" fillId="2" borderId="0" xfId="0">
      <alignment horizontal="center" vertical="top"/>
    </xf>
    <xf numFmtId="0" fontId="12" fillId="3" borderId="0" xfId="0">
      <alignment horizontal="center" vertical="top"/>
    </xf>
    <xf numFmtId="0" fontId="17" fillId="2" borderId="0" xfId="0">
      <alignment vertical="top"/>
    </xf>
    <xf numFmtId="0" fontId="28" fillId="0" borderId="0" xfId="0">
      <alignment vertical="top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tyles" Target="styles.xml"/><Relationship Id="rId7" Type="http://schemas.openxmlformats.org/officeDocument/2006/relationships/theme" Target="theme/theme1.xml"/><Relationship Id="rId8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 xmlns:c16r2="http://schemas.microsoft.com/office/drawing/2015/06/chart">
  <c:roundedCorners val="0"/>
  <c:chart>
    <c:title>
      <c:tx>
        <c:rich>
          <a:bodyPr/>
          <a:p>
            <a:pPr>
              <a:defRPr sz="1050" b="0">
                <a:solidFill>
                  <a:srgbClr val="333333"/>
                </a:solidFill>
                <a:latin typeface="Arial"/>
              </a:defRPr>
            </a:pPr>
            <a:r>
              <a:rPr sz="1050" b="0">
                <a:solidFill>
                  <a:srgbClr val="333333"/>
                </a:solidFill>
                <a:latin typeface="Arial"/>
              </a:rPr>
              <a:t>Cost Distribution</a:t>
            </a:r>
            <a:endParaRPr/>
          </a:p>
        </c:rich>
      </c:tx>
      <c:overlay val="0"/>
      <c:spPr>
        <a:noFill/>
        <a:ln>
          <a:noFill/>
        </a:ln>
      </c:spPr>
    </c:title>
    <c:autoTitleDeleted val="0"/>
    <c:plotArea>
      <c:pieChart chartType="10">
        <c:ser seriesType="3">
          <c:idx val="0"/>
          <c:order val="0"/>
          <c:tx>
            <c:strRef>
              <c:f>Dashboard!$C$27</c:f>
            </c:strRef>
          </c:tx>
          <c:spPr>
            <a:ln w="19050">
              <a:solidFill>
                <a:srgbClr val="ffffff"/>
              </a:solidFill>
            </a:ln>
          </c:spPr>
          <c:cat>
            <c:strRef>
              <c:f>Dashboard!$B$28:$B$33</c:f>
            </c:strRef>
          </c:cat>
          <c:val>
            <c:numRef>
              <c:f>Dashboard!$C$28:$C$33</c:f>
              <c:numCache>
                <c:formatCode>₹#,##0</c:formatCode>
              </c:numCache>
            </c:numRef>
          </c:val>
          <c:dLbls>
            <c:spPr>
              <a:noFill/>
              <a:ln>
                <a:noFill/>
              </a:ln>
            </c:spPr>
            <c:dLblPos val="outEnd"/>
            <c:showLeaderLines val="1"/>
            <c:showBubbleSize val="0"/>
            <c:showLegendKey val="0"/>
            <c:showPercent val="1"/>
            <c:showCatName val="0"/>
            <c:showSerName val="0"/>
            <c:showVal val="0"/>
            <c:separator>, </c:separator>
            <c:extLst>
              <c:ext xmlns:c15="http://schemas.microsoft.com/office/drawing/2012/chart" uri="{CE6537A1-D6FC-4f65-9D91-7224C49458BB}">
                <c15:showLeaderLines val="1"/>
              </c:ext>
            </c:extLst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</c:spPr>
            </c:leaderLines>
          </c:dLbls>
          <c:extLst/>
          <c:explosion val="0"/>
        </c:ser>
        <c:varyColors val="1"/>
        <c:firstSliceAng val="0"/>
      </c:pieChart>
      <c:spPr>
        <a:noFill/>
        <a:ln>
          <a:noFill/>
        </a:ln>
      </c:spPr>
    </c:plotArea>
    <c:legend>
      <c:legendPos val="r"/>
      <c:overlay val="0"/>
      <c:spPr>
        <a:noFill/>
      </c:spPr>
      <c:txPr>
        <a:bodyPr/>
        <a:p>
          <a:pPr>
            <a:defRPr sz="750" b="0">
              <a:solidFill>
                <a:schemeClr val="tx1">
                  <a:lumMod val="65000"/>
                  <a:lumOff val="35000"/>
                </a:schemeClr>
              </a:solidFill>
              <a:latin typeface="Arial"/>
            </a:defRPr>
          </a:pPr>
          <a:r>
            <a:rPr sz="750" b="0">
              <a:solidFill>
                <a:schemeClr val="tx1">
                  <a:lumMod val="65000"/>
                  <a:lumOff val="35000"/>
                </a:schemeClr>
              </a:solidFill>
              <a:latin typeface="Arial"/>
            </a:rPr>
            <a:t/>
          </a:r>
          <a:endParaRPr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0"/>
        </c16r3:dataDisplayOptions16>
      </c:ext>
    </c:extLst>
  </c:chart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4"/>
    </mc:Fallback>
  </mc:AlternateContent>
  <c:spPr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txPr>
    <a:bodyPr/>
    <a:p>
      <a:pPr>
        <a:defRPr b="0">
          <a:solidFill>
            <a:schemeClr val="tx1">
              <a:lumMod val="65000"/>
              <a:lumOff val="35000"/>
            </a:schemeClr>
          </a:solidFill>
          <a:latin typeface="+mn-lt"/>
        </a:defRPr>
      </a:pPr>
      <a:r>
        <a:rPr b="0">
          <a:solidFill>
            <a:schemeClr val="tx1">
              <a:lumMod val="65000"/>
              <a:lumOff val="35000"/>
            </a:schemeClr>
          </a:solidFill>
          <a:latin typeface="+mn-lt"/>
        </a:rPr>
        <a:t/>
      </a:r>
      <a:endParaRPr/>
    </a:p>
  </c:txPr>
</c:chartSpace>
</file>

<file path=xl/charts/chart2.xml><?xml version="1.0" encoding="utf-8"?>
<c:chartSpace xmlns:a="http://schemas.openxmlformats.org/drawingml/2006/main" xmlns:r="http://schemas.openxmlformats.org/officeDocument/2006/relationships" xmlns:c="http://schemas.openxmlformats.org/drawingml/2006/chart" xmlns:c16r2="http://schemas.microsoft.com/office/drawing/2015/06/chart">
  <c:roundedCorners val="0"/>
  <c:chart>
    <c:title>
      <c:tx>
        <c:rich>
          <a:bodyPr/>
          <a:p>
            <a:pPr>
              <a:defRPr sz="1050" b="0">
                <a:solidFill>
                  <a:srgbClr val="333333"/>
                </a:solidFill>
                <a:latin typeface="Arial"/>
              </a:defRPr>
            </a:pPr>
            <a:r>
              <a:rPr sz="1050" b="0">
                <a:solidFill>
                  <a:srgbClr val="333333"/>
                </a:solidFill>
                <a:latin typeface="Arial"/>
              </a:rPr>
              <a:t>Cost vs Profit Comparison</a:t>
            </a:r>
            <a:endParaRPr/>
          </a:p>
        </c:rich>
      </c:tx>
      <c:overlay val="0"/>
      <c:spPr>
        <a:noFill/>
        <a:ln>
          <a:noFill/>
        </a:ln>
      </c:spPr>
    </c:title>
    <c:autoTitleDeleted val="0"/>
    <c:plotArea>
      <c:barChart chartType="6">
        <c:ser seriesType="0">
          <c:idx val="0"/>
          <c:order val="0"/>
          <c:tx>
            <c:strRef>
              <c:f>Dashboard!$F$27</c:f>
            </c:strRef>
          </c:tx>
          <c:spPr>
            <a:solidFill>
              <a:schemeClr val="accent1"/>
            </a:solidFill>
          </c:spPr>
          <c:cat>
            <c:strRef>
              <c:f>Dashboard!$E$28:$E$30</c:f>
            </c:strRef>
          </c:cat>
          <c:val>
            <c:numRef>
              <c:f>Dashboard!$F$28:$F$30</c:f>
              <c:numCache>
                <c:formatCode>₹#,##0</c:formatCode>
              </c:numCache>
            </c:numRef>
          </c:val>
          <c:dLbls>
            <c:spPr>
              <a:noFill/>
              <a:ln>
                <a:noFill/>
              </a:ln>
            </c:spPr>
            <c:dLblPos val="outEnd"/>
            <c:showLeaderLines val="0"/>
            <c:showBubbleSize val="0"/>
            <c:showLegendKey val="0"/>
            <c:showPercent val="0"/>
            <c:showCatName val="0"/>
            <c:showSerName val="0"/>
            <c:showVal val="1"/>
            <c:separator>, </c:separator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xtLst/>
          <c:invertIfNegative val="0"/>
        </c:ser>
        <c:axId val="20394619"/>
        <c:axId val="86147483"/>
        <c:barDir val="col"/>
        <c:grouping val="clustered"/>
        <c:gapWidth val="150"/>
        <c:varyColors val="0"/>
        <c:overlap val="-27"/>
      </c:barChart>
      <c:catAx axisType="0">
        <c:axId val="20394619"/>
        <c:delete val="0"/>
        <c:majorTickMark val="none"/>
        <c:minorTickMark val="none"/>
        <c:tickLblPos val="nextTo"/>
        <c:axPos val="b"/>
        <c:scaling>
          <c:orientation val="minMax"/>
        </c:scaling>
        <c:spPr>
          <a:ln>
            <a:solidFill>
              <a:schemeClr val="tx1">
                <a:lumMod val="15000"/>
                <a:lumOff val="85000"/>
              </a:schemeClr>
            </a:solidFill>
          </a:ln>
        </c:spPr>
        <c:numFmt formatCode="General"/>
        <c:txPr>
          <a:bodyPr/>
          <a:p>
            <a:pPr>
              <a:def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defRPr>
            </a:pPr>
            <a:r>
              <a: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rPr>
              <a:t/>
            </a:r>
            <a:endParaRPr/>
          </a:p>
        </c:txPr>
        <c:auto val="1"/>
        <c:lblOffset val="0"/>
        <c:tickMarkSkip val="1"/>
        <c:noMultiLvlLbl val="1"/>
        <c:crosses val="autoZero"/>
        <c:crossAx val="86147483"/>
      </c:catAx>
      <c:valAx axisType="3">
        <c:axId val="86147483"/>
        <c:delete val="0"/>
        <c:majorTickMark val="none"/>
        <c:minorTickMark val="none"/>
        <c:tickLblPos val="nextTo"/>
        <c:axPos val="l"/>
        <c:scaling>
          <c:orientation val="minMax"/>
        </c:scaling>
        <c:spPr>
          <a:ln>
            <a:solidFill>
              <a:schemeClr val="tx1">
                <a:lumMod val="15000"/>
                <a:lumOff val="85000"/>
              </a:schemeClr>
            </a:solidFill>
          </a:ln>
        </c:spPr>
        <c:numFmt formatCode="₹#,##0"/>
        <c:txPr>
          <a:bodyPr/>
          <a:p>
            <a:pPr>
              <a:def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defRPr>
            </a:pPr>
            <a:r>
              <a: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rPr>
              <a:t/>
            </a:r>
            <a:endParaRPr/>
          </a:p>
        </c:txPr>
        <c:majorGridlines>
          <c:spPr>
            <a:ln w="9525">
              <a:solidFill>
                <a:srgbClr val="d9d9d9"/>
              </a:solidFill>
            </a:ln>
          </c:spPr>
        </c:majorGridlines>
        <c:crosses val="autoZero"/>
        <c:crossBetween val="between"/>
        <c:crossAx val="20394619"/>
      </c:valAx>
      <c:spPr>
        <a:noFill/>
        <a:ln>
          <a:noFill/>
        </a:ln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0"/>
        </c16r3:dataDisplayOptions16>
      </c:ext>
    </c:extLst>
  </c:chart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4"/>
    </mc:Fallback>
  </mc:AlternateContent>
  <c:spPr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txPr>
    <a:bodyPr/>
    <a:p>
      <a:pPr>
        <a:defRPr b="0">
          <a:solidFill>
            <a:schemeClr val="tx1">
              <a:lumMod val="65000"/>
              <a:lumOff val="35000"/>
            </a:schemeClr>
          </a:solidFill>
          <a:latin typeface="+mn-lt"/>
        </a:defRPr>
      </a:pPr>
      <a:r>
        <a:rPr b="0">
          <a:solidFill>
            <a:schemeClr val="tx1">
              <a:lumMod val="65000"/>
              <a:lumOff val="35000"/>
            </a:schemeClr>
          </a:solidFill>
          <a:latin typeface="+mn-lt"/>
        </a:rPr>
        <a:t/>
      </a:r>
      <a:endParaRPr/>
    </a:p>
  </c:txPr>
</c:chartSpace>
</file>

<file path=xl/charts/colors1.xml><?xml version="1.0" encoding="utf-8"?>
<cs:colorStyle xmlns:a="http://schemas.openxmlformats.org/drawingml/2006/main" xmlns:cs="http://schemas.microsoft.com/office/drawing/2012/chartStyle" meth="cycle" id="10">
  <a:schemeClr val="accent1"/>
  <a:schemeClr val="accent2"/>
  <a:schemeClr val="accent3"/>
  <a:schemeClr val="accent4"/>
  <a:schemeClr val="accent5"/>
  <a:schemeClr val="accent6"/>
  <a:schemeClr val="accent1">
    <a:lumMod val="60000"/>
  </a:schemeClr>
  <a:schemeClr val="accent2">
    <a:lumMod val="60000"/>
  </a:schemeClr>
  <a:schemeClr val="accent3">
    <a:lumMod val="60000"/>
  </a:schemeClr>
  <a:schemeClr val="accent4">
    <a:lumMod val="60000"/>
  </a:schemeClr>
  <a:schemeClr val="accent5">
    <a:lumMod val="60000"/>
  </a:schemeClr>
  <a:schemeClr val="accent6">
    <a:lumMod val="60000"/>
  </a:schemeClr>
  <a:schemeClr val="accent1">
    <a:lumMod val="80000"/>
    <a:lumOff val="20000"/>
  </a:schemeClr>
  <a:schemeClr val="accent2">
    <a:lumMod val="80000"/>
    <a:lumOff val="20000"/>
  </a:schemeClr>
  <a:schemeClr val="accent3">
    <a:lumMod val="80000"/>
    <a:lumOff val="20000"/>
  </a:schemeClr>
  <a:schemeClr val="accent4">
    <a:lumMod val="80000"/>
    <a:lumOff val="20000"/>
  </a:schemeClr>
  <a:schemeClr val="accent5">
    <a:lumMod val="80000"/>
    <a:lumOff val="20000"/>
  </a:schemeClr>
  <a:schemeClr val="accent6">
    <a:lumMod val="80000"/>
    <a:lumOff val="20000"/>
  </a:schemeClr>
  <a:schemeClr val="accent1">
    <a:lumMod val="80000"/>
  </a:schemeClr>
  <a:schemeClr val="accent2">
    <a:lumMod val="80000"/>
  </a:schemeClr>
  <a:schemeClr val="accent3">
    <a:lumMod val="80000"/>
  </a:schemeClr>
  <a:schemeClr val="accent4">
    <a:lumMod val="80000"/>
  </a:schemeClr>
  <a:schemeClr val="accent5">
    <a:lumMod val="80000"/>
  </a:schemeClr>
  <a:schemeClr val="accent6">
    <a:lumMod val="80000"/>
  </a:schemeClr>
  <a:schemeClr val="accent1">
    <a:lumMod val="60000"/>
    <a:lumOff val="40000"/>
  </a:schemeClr>
  <a:schemeClr val="accent2">
    <a:lumMod val="60000"/>
    <a:lumOff val="40000"/>
  </a:schemeClr>
  <a:schemeClr val="accent3">
    <a:lumMod val="60000"/>
    <a:lumOff val="40000"/>
  </a:schemeClr>
  <a:schemeClr val="accent4">
    <a:lumMod val="60000"/>
    <a:lumOff val="40000"/>
  </a:schemeClr>
  <a:schemeClr val="accent5">
    <a:lumMod val="60000"/>
    <a:lumOff val="40000"/>
  </a:schemeClr>
  <a:schemeClr val="accent6">
    <a:lumMod val="60000"/>
    <a:lumOff val="40000"/>
  </a:schemeClr>
  <a:schemeClr val="accent1">
    <a:lumMod val="50000"/>
  </a:schemeClr>
  <a:schemeClr val="accent2">
    <a:lumMod val="50000"/>
  </a:schemeClr>
  <a:schemeClr val="accent3">
    <a:lumMod val="50000"/>
  </a:schemeClr>
  <a:schemeClr val="accent4">
    <a:lumMod val="50000"/>
  </a:schemeClr>
  <a:schemeClr val="accent5">
    <a:lumMod val="50000"/>
  </a:schemeClr>
  <a:schemeClr val="accent6">
    <a:lumMod val="50000"/>
  </a:schemeClr>
  <a:schemeClr val="accent1">
    <a:lumMod val="70000"/>
    <a:lumOff val="30000"/>
  </a:schemeClr>
  <a:schemeClr val="accent2">
    <a:lumMod val="70000"/>
    <a:lumOff val="30000"/>
  </a:schemeClr>
  <a:schemeClr val="accent3">
    <a:lumMod val="70000"/>
    <a:lumOff val="30000"/>
  </a:schemeClr>
  <a:schemeClr val="accent4">
    <a:lumMod val="70000"/>
    <a:lumOff val="30000"/>
  </a:schemeClr>
  <a:schemeClr val="accent5">
    <a:lumMod val="70000"/>
    <a:lumOff val="30000"/>
  </a:schemeClr>
  <a:schemeClr val="accent6">
    <a:lumMod val="70000"/>
    <a:lumOff val="30000"/>
  </a:schemeClr>
  <a:schemeClr val="accent1">
    <a:lumMod val="70000"/>
  </a:schemeClr>
  <a:schemeClr val="accent2">
    <a:lumMod val="70000"/>
  </a:schemeClr>
  <a:schemeClr val="accent3">
    <a:lumMod val="70000"/>
  </a:schemeClr>
  <a:schemeClr val="accent4">
    <a:lumMod val="70000"/>
  </a:schemeClr>
  <a:schemeClr val="accent5">
    <a:lumMod val="70000"/>
  </a:schemeClr>
  <a:schemeClr val="accent6">
    <a:lumMod val="70000"/>
  </a:schemeClr>
  <a:schemeClr val="accent1">
    <a:lumMod val="50000"/>
    <a:lumOff val="50000"/>
  </a:schemeClr>
  <a:schemeClr val="accent2">
    <a:lumMod val="50000"/>
    <a:lumOff val="50000"/>
  </a:schemeClr>
  <a:schemeClr val="accent3">
    <a:lumMod val="50000"/>
    <a:lumOff val="50000"/>
  </a:schemeClr>
  <a:schemeClr val="accent4">
    <a:lumMod val="50000"/>
    <a:lumOff val="50000"/>
  </a:schemeClr>
  <a:schemeClr val="accent5">
    <a:lumMod val="50000"/>
    <a:lumOff val="50000"/>
  </a:schemeClr>
  <a:schemeClr val="accent6">
    <a:lumMod val="50000"/>
    <a:lumOff val="50000"/>
  </a:schemeClr>
</cs:colorStyle>
</file>

<file path=xl/charts/colors2.xml><?xml version="1.0" encoding="utf-8"?>
<cs:colorStyle xmlns:a="http://schemas.openxmlformats.org/drawingml/2006/main" xmlns:cs="http://schemas.microsoft.com/office/drawing/2012/chartStyle" meth="cycle" id="10">
  <a:schemeClr val="accent1"/>
  <a:schemeClr val="accent2"/>
  <a:schemeClr val="accent3"/>
  <a:schemeClr val="accent4"/>
  <a:schemeClr val="accent5"/>
  <a:schemeClr val="accent6"/>
  <a:schemeClr val="accent1">
    <a:lumMod val="60000"/>
  </a:schemeClr>
  <a:schemeClr val="accent2">
    <a:lumMod val="60000"/>
  </a:schemeClr>
  <a:schemeClr val="accent3">
    <a:lumMod val="60000"/>
  </a:schemeClr>
  <a:schemeClr val="accent4">
    <a:lumMod val="60000"/>
  </a:schemeClr>
  <a:schemeClr val="accent5">
    <a:lumMod val="60000"/>
  </a:schemeClr>
  <a:schemeClr val="accent6">
    <a:lumMod val="60000"/>
  </a:schemeClr>
  <a:schemeClr val="accent1">
    <a:lumMod val="80000"/>
    <a:lumOff val="20000"/>
  </a:schemeClr>
  <a:schemeClr val="accent2">
    <a:lumMod val="80000"/>
    <a:lumOff val="20000"/>
  </a:schemeClr>
  <a:schemeClr val="accent3">
    <a:lumMod val="80000"/>
    <a:lumOff val="20000"/>
  </a:schemeClr>
  <a:schemeClr val="accent4">
    <a:lumMod val="80000"/>
    <a:lumOff val="20000"/>
  </a:schemeClr>
  <a:schemeClr val="accent5">
    <a:lumMod val="80000"/>
    <a:lumOff val="20000"/>
  </a:schemeClr>
  <a:schemeClr val="accent6">
    <a:lumMod val="80000"/>
    <a:lumOff val="20000"/>
  </a:schemeClr>
  <a:schemeClr val="accent1">
    <a:lumMod val="80000"/>
  </a:schemeClr>
  <a:schemeClr val="accent2">
    <a:lumMod val="80000"/>
  </a:schemeClr>
  <a:schemeClr val="accent3">
    <a:lumMod val="80000"/>
  </a:schemeClr>
  <a:schemeClr val="accent4">
    <a:lumMod val="80000"/>
  </a:schemeClr>
  <a:schemeClr val="accent5">
    <a:lumMod val="80000"/>
  </a:schemeClr>
  <a:schemeClr val="accent6">
    <a:lumMod val="80000"/>
  </a:schemeClr>
  <a:schemeClr val="accent1">
    <a:lumMod val="60000"/>
    <a:lumOff val="40000"/>
  </a:schemeClr>
  <a:schemeClr val="accent2">
    <a:lumMod val="60000"/>
    <a:lumOff val="40000"/>
  </a:schemeClr>
  <a:schemeClr val="accent3">
    <a:lumMod val="60000"/>
    <a:lumOff val="40000"/>
  </a:schemeClr>
  <a:schemeClr val="accent4">
    <a:lumMod val="60000"/>
    <a:lumOff val="40000"/>
  </a:schemeClr>
  <a:schemeClr val="accent5">
    <a:lumMod val="60000"/>
    <a:lumOff val="40000"/>
  </a:schemeClr>
  <a:schemeClr val="accent6">
    <a:lumMod val="60000"/>
    <a:lumOff val="40000"/>
  </a:schemeClr>
  <a:schemeClr val="accent1">
    <a:lumMod val="50000"/>
  </a:schemeClr>
  <a:schemeClr val="accent2">
    <a:lumMod val="50000"/>
  </a:schemeClr>
  <a:schemeClr val="accent3">
    <a:lumMod val="50000"/>
  </a:schemeClr>
  <a:schemeClr val="accent4">
    <a:lumMod val="50000"/>
  </a:schemeClr>
  <a:schemeClr val="accent5">
    <a:lumMod val="50000"/>
  </a:schemeClr>
  <a:schemeClr val="accent6">
    <a:lumMod val="50000"/>
  </a:schemeClr>
  <a:schemeClr val="accent1">
    <a:lumMod val="70000"/>
    <a:lumOff val="30000"/>
  </a:schemeClr>
  <a:schemeClr val="accent2">
    <a:lumMod val="70000"/>
    <a:lumOff val="30000"/>
  </a:schemeClr>
  <a:schemeClr val="accent3">
    <a:lumMod val="70000"/>
    <a:lumOff val="30000"/>
  </a:schemeClr>
  <a:schemeClr val="accent4">
    <a:lumMod val="70000"/>
    <a:lumOff val="30000"/>
  </a:schemeClr>
  <a:schemeClr val="accent5">
    <a:lumMod val="70000"/>
    <a:lumOff val="30000"/>
  </a:schemeClr>
  <a:schemeClr val="accent6">
    <a:lumMod val="70000"/>
    <a:lumOff val="30000"/>
  </a:schemeClr>
  <a:schemeClr val="accent1">
    <a:lumMod val="70000"/>
  </a:schemeClr>
  <a:schemeClr val="accent2">
    <a:lumMod val="70000"/>
  </a:schemeClr>
  <a:schemeClr val="accent3">
    <a:lumMod val="70000"/>
  </a:schemeClr>
  <a:schemeClr val="accent4">
    <a:lumMod val="70000"/>
  </a:schemeClr>
  <a:schemeClr val="accent5">
    <a:lumMod val="70000"/>
  </a:schemeClr>
  <a:schemeClr val="accent6">
    <a:lumMod val="70000"/>
  </a:schemeClr>
  <a:schemeClr val="accent1">
    <a:lumMod val="50000"/>
    <a:lumOff val="50000"/>
  </a:schemeClr>
  <a:schemeClr val="accent2">
    <a:lumMod val="50000"/>
    <a:lumOff val="50000"/>
  </a:schemeClr>
  <a:schemeClr val="accent3">
    <a:lumMod val="50000"/>
    <a:lumOff val="50000"/>
  </a:schemeClr>
  <a:schemeClr val="accent4">
    <a:lumMod val="50000"/>
    <a:lumOff val="50000"/>
  </a:schemeClr>
  <a:schemeClr val="accent5">
    <a:lumMod val="50000"/>
    <a:lumOff val="50000"/>
  </a:schemeClr>
  <a:schemeClr val="accent6">
    <a:lumMod val="50000"/>
    <a:lumOff val="50000"/>
  </a:schemeClr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30</xdr:row>
      <xdr:rowOff>19050</xdr:rowOff>
    </xdr:from>
    <xdr:to>
      <xdr:col>5</xdr:col>
      <xdr:colOff>1581150</xdr:colOff>
      <xdr:row>42</xdr:row>
      <xdr:rowOff>114300</xdr:rowOff>
    </xdr:to>
    <xdr:graphicFrame>
      <xdr:nvGraphicFramePr>
        <xdr:cNvPr id="2" name="CostDistribution"/>
        <xdr:cNvGraphicFramePr>
          <a:graphicFrameLocks noChangeAspect="0"/>
        </xdr:cNvGraphicFramePr>
      </xdr:nvGraphicFramePr>
      <xdr:xfrm>
        <a:off x="3429000" y="6477000"/>
        <a:ext cx="3333750" cy="23812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23</xdr:row>
      <xdr:rowOff>19050</xdr:rowOff>
    </xdr:from>
    <xdr:to>
      <xdr:col>9</xdr:col>
      <xdr:colOff>209550</xdr:colOff>
      <xdr:row>35</xdr:row>
      <xdr:rowOff>114300</xdr:rowOff>
    </xdr:to>
    <xdr:graphicFrame>
      <xdr:nvGraphicFramePr>
        <xdr:cNvPr id="3" name="CostVsProfit"/>
        <xdr:cNvGraphicFramePr>
          <a:graphicFrameLocks noChangeAspect="0"/>
        </xdr:cNvGraphicFramePr>
      </xdr:nvGraphicFramePr>
      <xdr:xfrm>
        <a:off x="6858000" y="5143500"/>
        <a:ext cx="3333750" cy="23812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9B60958-1D88-8EBE-5F2D-062CE4A57705}" mc:Ignorable="x14ac xr xr2 xr3">
  <dimension ref="A1:GR1000"/>
  <sheetViews>
    <sheetView topLeftCell="A1" workbookViewId="0" tabSelected="1">
      <pane ySplit="4" topLeftCell="A17" activePane="bottomLeft" state="frozen"/>
      <selection pane="bottomLeft" activeCell="D8" sqref="D8"/>
    </sheetView>
  </sheetViews>
  <sheetFormatPr defaultRowHeight="15" defaultColWidth="8.8515625" customHeight="1"/>
  <cols>
    <col min="2" max="2" width="23.28125" customWidth="1"/>
    <col min="3" max="3" width="27.421875" customWidth="1"/>
    <col min="4" max="4" width="14.421875" customWidth="1"/>
    <col min="6" max="6" width="29.28125" customWidth="1"/>
    <col min="7" max="7" width="22.57421875" customWidth="1"/>
  </cols>
  <sheetData>
    <row r="1" ht="15" customHeight="1">
      <c r="A1" s="1" t="s">
        <v>0</v>
      </c>
    </row>
    <row r="3" ht="16.5" customHeight="1">
      <c r="A3" s="2" t="s">
        <v>1</v>
      </c>
    </row>
    <row r="5" ht="15" customHeight="1">
      <c r="A5" s="3"/>
      <c r="B5" s="4" t="s">
        <v>2</v>
      </c>
      <c r="C5" s="5"/>
      <c r="D5" s="3"/>
      <c r="E5" s="3"/>
      <c r="F5" s="4" t="s">
        <v>3</v>
      </c>
      <c r="G5" s="5"/>
      <c r="H5" s="3"/>
    </row>
    <row r="6" ht="15" customHeight="1">
      <c r="B6" s="6" t="s">
        <v>4</v>
      </c>
      <c r="C6" s="7" t="s">
        <v>5</v>
      </c>
      <c r="F6" s="6" t="s">
        <v>6</v>
      </c>
      <c r="G6" s="8">
        <v>7500000</v>
      </c>
    </row>
    <row r="7" ht="15" customHeight="1">
      <c r="B7" s="6" t="s">
        <v>7</v>
      </c>
      <c r="C7" s="7" t="s">
        <v>8</v>
      </c>
      <c r="F7" s="6" t="s">
        <v>9</v>
      </c>
      <c r="G7" s="8">
        <v>3500000</v>
      </c>
    </row>
    <row r="8" ht="15" customHeight="1">
      <c r="B8" s="6" t="s">
        <v>10</v>
      </c>
      <c r="C8" s="7" t="s">
        <v>11</v>
      </c>
      <c r="F8" s="6" t="s">
        <v>12</v>
      </c>
      <c r="G8" s="8">
        <v>1200000</v>
      </c>
    </row>
    <row r="9" ht="15" customHeight="1">
      <c r="B9" s="6" t="s">
        <v>13</v>
      </c>
      <c r="C9" s="9">
        <v>25000</v>
      </c>
      <c r="F9" s="6" t="s">
        <v>14</v>
      </c>
      <c r="G9" s="8">
        <v>2800000</v>
      </c>
    </row>
    <row r="10" ht="15" customHeight="1">
      <c r="B10" s="10" t="s">
        <v>15</v>
      </c>
      <c r="C10" s="11">
        <f>TODAY()</f>
        <v>46115</v>
      </c>
      <c r="F10" s="6" t="s">
        <v>16</v>
      </c>
      <c r="G10" s="8">
        <v>500000</v>
      </c>
    </row>
    <row r="11" ht="15" customHeight="1">
      <c r="F11" s="6"/>
      <c r="G11" s="12"/>
    </row>
    <row r="12" ht="15" customHeight="1">
      <c r="B12" s="13" t="s">
        <v>17</v>
      </c>
      <c r="C12" s="14"/>
      <c r="D12" s="15"/>
      <c r="F12" s="16" t="s">
        <v>18</v>
      </c>
      <c r="G12" s="17">
        <f>SUM(G6:G10)</f>
        <v>15500000</v>
      </c>
    </row>
    <row r="13" ht="15" customHeight="1">
      <c r="A13" s="18"/>
      <c r="B13" s="19" t="s">
        <v>19</v>
      </c>
      <c r="C13" s="20" t="s">
        <v>20</v>
      </c>
      <c r="D13" s="21" t="s">
        <v>21</v>
      </c>
      <c r="E13" s="18"/>
      <c r="F13" s="18"/>
      <c r="G13" s="18"/>
      <c r="H13" s="18"/>
    </row>
    <row r="14" ht="15" customHeight="1">
      <c r="A14" s="22"/>
      <c r="B14" s="23" t="s">
        <v>22</v>
      </c>
      <c r="C14" s="24">
        <v>0.05</v>
      </c>
      <c r="D14" s="25">
        <f t="shared" si="0" ref="D14:D16">C14*$G$12</f>
        <v>775000</v>
      </c>
      <c r="E14" s="22"/>
      <c r="F14" s="13" t="s">
        <v>23</v>
      </c>
      <c r="G14" s="26"/>
      <c r="H14" s="22"/>
    </row>
    <row r="15" ht="15" customHeight="1">
      <c r="A15" s="18"/>
      <c r="B15" s="27" t="s">
        <v>24</v>
      </c>
      <c r="C15" s="24">
        <v>0.03</v>
      </c>
      <c r="D15" s="28">
        <f t="shared" si="0"/>
        <v>465000</v>
      </c>
      <c r="E15" s="18"/>
      <c r="F15" s="27" t="s">
        <v>25</v>
      </c>
      <c r="G15" s="28">
        <f>G12</f>
        <v>15500000</v>
      </c>
      <c r="H15" s="18"/>
    </row>
    <row r="16" ht="15" customHeight="1">
      <c r="A16" s="22"/>
      <c r="B16" s="23" t="s">
        <v>26</v>
      </c>
      <c r="C16" s="24">
        <v>0.05</v>
      </c>
      <c r="D16" s="25">
        <f t="shared" si="0"/>
        <v>775000</v>
      </c>
      <c r="E16" s="22"/>
      <c r="F16" s="23" t="s">
        <v>27</v>
      </c>
      <c r="G16" s="25">
        <f>D18</f>
        <v>2015000</v>
      </c>
      <c r="H16" s="22"/>
    </row>
    <row r="17" ht="15" customHeight="1">
      <c r="A17" s="18"/>
      <c r="B17" s="27"/>
      <c r="C17" s="18"/>
      <c r="D17" s="29"/>
      <c r="E17" s="18"/>
      <c r="F17" s="27"/>
      <c r="G17" s="29"/>
      <c r="H17" s="18"/>
    </row>
    <row r="18" ht="19.5" customHeight="1">
      <c r="A18" s="22"/>
      <c r="B18" s="30" t="s">
        <v>28</v>
      </c>
      <c r="C18" s="31">
        <f t="shared" si="1" ref="C18:D18">SUM(C14:C16)</f>
        <v>0.13</v>
      </c>
      <c r="D18" s="17">
        <f t="shared" si="1"/>
        <v>2015000</v>
      </c>
      <c r="E18" s="22"/>
      <c r="F18" s="32" t="s">
        <v>29</v>
      </c>
      <c r="G18" s="33">
        <f>G15+G16</f>
        <v>17515000</v>
      </c>
      <c r="H18" s="22"/>
    </row>
    <row r="19" ht="15" customHeight="1">
      <c r="A19" s="18"/>
      <c r="B19" s="18"/>
      <c r="C19" s="18"/>
      <c r="D19" s="18"/>
      <c r="E19" s="18"/>
      <c r="F19" s="18"/>
      <c r="G19" s="18"/>
      <c r="H19" s="18"/>
    </row>
    <row r="20" ht="15" customHeight="1">
      <c r="A20" s="22"/>
      <c r="B20" s="13" t="s">
        <v>30</v>
      </c>
      <c r="C20" s="34"/>
      <c r="D20" s="26"/>
      <c r="E20" s="22"/>
      <c r="F20" s="13" t="s">
        <v>31</v>
      </c>
      <c r="G20" s="26"/>
      <c r="H20" s="22"/>
    </row>
    <row r="21" ht="15" customHeight="1">
      <c r="A21" s="18"/>
      <c r="B21" s="27" t="s">
        <v>32</v>
      </c>
      <c r="C21" s="35" t="s">
        <v>33</v>
      </c>
      <c r="D21" s="29"/>
      <c r="E21" s="18"/>
      <c r="F21" s="27" t="s">
        <v>34</v>
      </c>
      <c r="G21" s="36">
        <v>0.15</v>
      </c>
      <c r="H21" s="18"/>
    </row>
    <row r="22" ht="15" customHeight="1">
      <c r="A22" s="22"/>
      <c r="B22" s="23" t="s">
        <v>35</v>
      </c>
      <c r="C22" s="37">
        <f>IF(C21="Aggressive",0.08,IF(C21="Balanced",0.15,0.25))</f>
        <v>0.15</v>
      </c>
      <c r="D22" s="38"/>
      <c r="E22" s="22"/>
      <c r="F22" s="23" t="s">
        <v>36</v>
      </c>
      <c r="G22" s="36">
        <v>0.02</v>
      </c>
      <c r="H22" s="22"/>
    </row>
    <row r="23" ht="15" customHeight="1">
      <c r="B23" s="10" t="s">
        <v>37</v>
      </c>
      <c r="C23" s="39" t="str">
        <f>IF(C21="Aggressive","Low margin, high volume",IF(C21="Balanced","Optimal profit-risk balance","Premium pricing, quality focus"))</f>
        <v>Optimal profit-risk balance</v>
      </c>
      <c r="D23" s="40"/>
      <c r="F23" s="6"/>
      <c r="G23" s="12"/>
    </row>
    <row r="24" ht="15" customHeight="1">
      <c r="F24" s="6" t="s">
        <v>39</v>
      </c>
      <c r="G24" s="41">
        <f>G18*G21</f>
        <v>2627250</v>
      </c>
    </row>
    <row r="25" ht="15" customHeight="1">
      <c r="B25" s="13" t="s">
        <v>40</v>
      </c>
      <c r="C25" s="15"/>
      <c r="F25" s="6" t="s">
        <v>41</v>
      </c>
      <c r="G25" s="41">
        <f>G18*G22</f>
        <v>350300</v>
      </c>
    </row>
    <row r="26" ht="15" customHeight="1">
      <c r="B26" s="6" t="s">
        <v>42</v>
      </c>
      <c r="C26" s="41">
        <f>IF(C9&gt;0,G18/C9,0)</f>
        <v>700.6</v>
      </c>
      <c r="F26" s="42" t="s">
        <v>43</v>
      </c>
      <c r="G26" s="43">
        <f>G24+G25</f>
        <v>2977550</v>
      </c>
    </row>
    <row r="27" ht="15" customHeight="1">
      <c r="B27" s="6" t="s">
        <v>44</v>
      </c>
      <c r="C27" s="41">
        <f>IF(C9&gt;0,G28/C9,0)</f>
        <v>819.702</v>
      </c>
      <c r="F27" s="6"/>
      <c r="G27" s="12"/>
    </row>
    <row r="28" ht="22.5" customHeight="1">
      <c r="B28" s="10" t="s">
        <v>45</v>
      </c>
      <c r="C28" s="44">
        <f>IF(C9&gt;0,G26/C9,0)</f>
        <v>119.102</v>
      </c>
      <c r="F28" s="45" t="s">
        <v>46</v>
      </c>
      <c r="G28" s="46">
        <f>G18+G26</f>
        <v>20492550</v>
      </c>
    </row>
    <row r="30" ht="15" customHeight="1">
      <c r="B30" s="13" t="s">
        <v>47</v>
      </c>
      <c r="C30" s="14"/>
      <c r="D30" s="14"/>
      <c r="E30" s="14"/>
      <c r="F30" s="47" t="s">
        <v>48</v>
      </c>
      <c r="G30" s="15"/>
    </row>
    <row r="31" ht="15" customHeight="1">
      <c r="B31" s="6" t="s">
        <v>49</v>
      </c>
      <c r="C31" s="48">
        <f>IF(G28&gt;0,G26/G28,0)</f>
        <v>0.145299145299145</v>
      </c>
      <c r="F31" t="s">
        <v>50</v>
      </c>
      <c r="G31" s="41">
        <f>G18</f>
        <v>17515000</v>
      </c>
    </row>
    <row r="32" ht="15" customHeight="1">
      <c r="B32" s="6" t="s">
        <v>51</v>
      </c>
      <c r="C32" s="49" t="str">
        <f>IF(C31&lt;0.1,"⚠️ LOW PROFIT WARNING",IF(C31&lt;0.2,"🟡 MODERATE MARGIN","✅ HEALTHY MARGIN"))</f>
        <v>🟡 MODERATE MARGIN</v>
      </c>
      <c r="F32" t="s">
        <v>53</v>
      </c>
      <c r="G32" s="41">
        <f>G28-G31</f>
        <v>2977550</v>
      </c>
    </row>
    <row r="33" ht="15" customHeight="1">
      <c r="B33" s="10" t="s">
        <v>54</v>
      </c>
      <c r="C33" s="39" t="str">
        <f>IF(C31&lt;0.1,"Consider reducing costs or increasing price",IF(C31&lt;0.2,"Acceptable margin, monitor costs","Good profit margin achieved"))</f>
        <v>Acceptable margin, monitor costs</v>
      </c>
      <c r="D33" s="50"/>
      <c r="E33" s="50"/>
      <c r="F33" s="50" t="s">
        <v>56</v>
      </c>
      <c r="G33" s="51">
        <f>IF(G31&gt;0,G32/G31,0)</f>
        <v>0.17</v>
      </c>
    </row>
  </sheetData>
  <mergeCells>
    <mergeCell ref="A1:G2"/>
    <mergeCell ref="A3:G3"/>
    <mergeCell ref="B5:C5"/>
    <mergeCell ref="F5:G5"/>
    <mergeCell ref="B12:D12"/>
    <mergeCell ref="F14:G14"/>
    <mergeCell ref="B20:D20"/>
    <mergeCell ref="C23:D23"/>
    <mergeCell ref="F20:G20"/>
    <mergeCell ref="B25:C25"/>
    <mergeCell ref="B30:G30"/>
    <mergeCell ref="C32:D32"/>
    <mergeCell ref="C33:F33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2C206F8-92F9-A188-F8DE-308486D741DC}" mc:Ignorable="x14ac xr xr2 xr3">
  <dimension ref="A1:GR1000"/>
  <sheetViews>
    <sheetView topLeftCell="A1" workbookViewId="0">
      <pane ySplit="2" topLeftCell="A21" activePane="bottomLeft" state="frozen"/>
      <selection pane="bottomLeft" activeCell="A1" sqref="A1:I2"/>
    </sheetView>
  </sheetViews>
  <sheetFormatPr defaultRowHeight="15" defaultColWidth="8.8515625" customHeight="1"/>
  <cols>
    <col min="1" max="1" width="5.7109375" customWidth="1"/>
    <col min="2" max="2" width="25.140625" customWidth="1"/>
    <col min="3" max="4" width="20.57421875" customWidth="1"/>
    <col min="5" max="5" width="5.7109375" customWidth="1"/>
    <col min="6" max="6" width="25.140625" customWidth="1"/>
    <col min="7" max="8" width="20.57421875" customWidth="1"/>
    <col min="9" max="9" width="5.7109375" customWidth="1"/>
  </cols>
  <sheetData>
    <row r="1" ht="30" customHeight="1">
      <c r="A1" s="52" t="s">
        <v>57</v>
      </c>
    </row>
    <row r="3" ht="21" customHeight="1">
      <c r="A3" s="53" t="s">
        <v>58</v>
      </c>
    </row>
    <row r="5" ht="21" customHeight="1">
      <c r="B5" s="54" t="s">
        <v>29</v>
      </c>
      <c r="D5" s="54" t="s">
        <v>46</v>
      </c>
      <c r="F5" s="54" t="s">
        <v>43</v>
      </c>
      <c r="H5" s="54" t="s">
        <v>59</v>
      </c>
    </row>
    <row r="6" ht="26.25" customHeight="1">
      <c r="B6" s="55">
        <f>'Profit Calculator'!G18</f>
        <v>17515000</v>
      </c>
      <c r="D6" s="56">
        <f>'Profit Calculator'!G28</f>
        <v>20492550</v>
      </c>
      <c r="F6" s="57">
        <f>'Profit Calculator'!G26</f>
        <v>2977550</v>
      </c>
      <c r="H6" s="58">
        <f>'Profit Calculator'!C31</f>
        <v>0.145299145299145</v>
      </c>
    </row>
    <row r="7" ht="16.5" customHeight="1">
      <c r="B7" s="59" t="s">
        <v>60</v>
      </c>
      <c r="D7" s="60" t="s">
        <v>61</v>
      </c>
      <c r="F7" s="61" t="str">
        <f>"Margin: "&amp;TEXT('Profit Calculator'!C31,"0.0%")</f>
        <v>Margin: 14.5%</v>
      </c>
      <c r="H7" s="62" t="s">
        <v>63</v>
      </c>
    </row>
    <row r="10" ht="15" customHeight="1">
      <c r="B10" s="63" t="s">
        <v>64</v>
      </c>
      <c r="F10" s="63" t="s">
        <v>65</v>
      </c>
    </row>
    <row r="11" ht="15" customHeight="1">
      <c r="B11" s="64" t="s">
        <v>66</v>
      </c>
      <c r="C11" s="65" t="s">
        <v>21</v>
      </c>
      <c r="D11" s="65" t="s">
        <v>67</v>
      </c>
      <c r="F11" s="64" t="s">
        <v>68</v>
      </c>
      <c r="G11" s="65" t="s">
        <v>69</v>
      </c>
      <c r="H11" s="66" t="s">
        <v>51</v>
      </c>
    </row>
    <row r="12" ht="15" customHeight="1">
      <c r="B12" t="s">
        <v>70</v>
      </c>
      <c r="C12" s="67">
        <f>'Profit Calculator'!G6</f>
        <v>7500000</v>
      </c>
      <c r="D12" s="68">
        <f>IF('Profit Calculator'!G18&gt;0,C12/'Profit Calculator'!G18,0)</f>
        <v>0.428204396231801</v>
      </c>
      <c r="F12" t="s">
        <v>71</v>
      </c>
      <c r="G12" s="67">
        <f>'Profit Calculator'!G26</f>
        <v>2977550</v>
      </c>
      <c r="H12" s="69" t="str">
        <f>IF('Profit Calculator'!G26&gt;0,"✅","❌")</f>
        <v>✅</v>
      </c>
    </row>
    <row r="13" ht="15" customHeight="1">
      <c r="B13" t="s">
        <v>73</v>
      </c>
      <c r="C13" s="67">
        <f>'Profit Calculator'!G7</f>
        <v>3500000</v>
      </c>
      <c r="D13" s="68">
        <f>IF('Profit Calculator'!G18&gt;0,C13/'Profit Calculator'!G18,0)</f>
        <v>0.199828718241507</v>
      </c>
      <c r="F13" t="s">
        <v>74</v>
      </c>
      <c r="G13" s="68">
        <f>'Profit Calculator'!C31</f>
        <v>0.145299145299145</v>
      </c>
      <c r="H13" s="69" t="str">
        <f>IF('Profit Calculator'!C31&gt;=0.15,"✅",IF('Profit Calculator'!C31&gt;=0.1,"⚠️","❌"))</f>
        <v>⚠️</v>
      </c>
    </row>
    <row r="14" ht="15" customHeight="1">
      <c r="B14" t="s">
        <v>12</v>
      </c>
      <c r="C14" s="67">
        <f>'Profit Calculator'!G8</f>
        <v>1200000</v>
      </c>
      <c r="D14" s="68">
        <f>IF('Profit Calculator'!G18&gt;0,C14/'Profit Calculator'!G18,0)</f>
        <v>0.0685127033970882</v>
      </c>
      <c r="F14" t="s">
        <v>76</v>
      </c>
      <c r="G14" s="67">
        <f>'Profit Calculator'!C26</f>
        <v>700.6</v>
      </c>
      <c r="H14" s="69" t="s">
        <v>77</v>
      </c>
    </row>
    <row r="15" ht="15" customHeight="1">
      <c r="B15" t="s">
        <v>14</v>
      </c>
      <c r="C15" s="67">
        <f>'Profit Calculator'!G9</f>
        <v>2800000</v>
      </c>
      <c r="D15" s="68">
        <f>IF('Profit Calculator'!G18&gt;0,C15/'Profit Calculator'!G18,0)</f>
        <v>0.159862974593206</v>
      </c>
      <c r="F15" t="s">
        <v>78</v>
      </c>
      <c r="G15" s="67">
        <f>'Profit Calculator'!C27</f>
        <v>819.702</v>
      </c>
      <c r="H15" s="69" t="s">
        <v>77</v>
      </c>
    </row>
    <row r="16" ht="15" customHeight="1">
      <c r="B16" t="s">
        <v>16</v>
      </c>
      <c r="C16" s="67">
        <f>'Profit Calculator'!G10</f>
        <v>500000</v>
      </c>
      <c r="D16" s="68">
        <f>IF('Profit Calculator'!G18&gt;0,C16/'Profit Calculator'!G18,0)</f>
        <v>0.0285469597487868</v>
      </c>
      <c r="F16" t="s">
        <v>50</v>
      </c>
      <c r="G16" s="67">
        <f>'Profit Calculator'!G31</f>
        <v>17515000</v>
      </c>
      <c r="H16" s="69" t="s">
        <v>77</v>
      </c>
    </row>
    <row r="17" ht="15" customHeight="1">
      <c r="B17" t="s">
        <v>79</v>
      </c>
      <c r="C17" s="67">
        <f>'Profit Calculator'!D18</f>
        <v>2015000</v>
      </c>
      <c r="D17" s="68">
        <f>IF('Profit Calculator'!G18&gt;0,C17/'Profit Calculator'!G18,0)</f>
        <v>0.115044247787611</v>
      </c>
      <c r="F17" t="s">
        <v>80</v>
      </c>
      <c r="G17" s="67">
        <f>'Profit Calculator'!G32</f>
        <v>2977550</v>
      </c>
      <c r="H17" s="69" t="str">
        <f>IF('Profit Calculator'!G32&gt;0,"✅","❌")</f>
        <v>✅</v>
      </c>
    </row>
    <row r="18" ht="15" customHeight="1">
      <c r="B18" s="70" t="s">
        <v>81</v>
      </c>
      <c r="C18" s="71">
        <f t="shared" si="0" ref="C18:D18">SUM(C12:C17)</f>
        <v>17515000</v>
      </c>
      <c r="D18" s="72">
        <f t="shared" si="0"/>
        <v>1</v>
      </c>
    </row>
    <row r="20" ht="15" customHeight="1">
      <c r="B20" s="63" t="s">
        <v>82</v>
      </c>
    </row>
    <row r="21" ht="26.25" customHeight="1">
      <c r="B21" s="73" t="str">
        <f>'Profit Calculator'!C32</f>
        <v>🟡 MODERATE MARGIN</v>
      </c>
    </row>
    <row r="22" ht="18.75" customHeight="1"/>
    <row r="23" ht="18.75" customHeight="1">
      <c r="B23" s="74" t="str">
        <f>'Profit Calculator'!C33</f>
        <v>Acceptable margin, monitor costs</v>
      </c>
    </row>
    <row r="26" ht="15" customHeight="1">
      <c r="B26" s="75" t="s">
        <v>83</v>
      </c>
    </row>
    <row r="27" ht="15" customHeight="1">
      <c r="B27" s="76" t="s">
        <v>66</v>
      </c>
      <c r="C27" s="77" t="s">
        <v>84</v>
      </c>
      <c r="E27" s="76" t="s">
        <v>85</v>
      </c>
      <c r="F27" s="77" t="s">
        <v>84</v>
      </c>
    </row>
    <row r="28" ht="15" customHeight="1">
      <c r="B28" t="s">
        <v>86</v>
      </c>
      <c r="C28" s="67">
        <f>'Profit Calculator'!G6</f>
        <v>7500000</v>
      </c>
      <c r="E28" t="s">
        <v>87</v>
      </c>
      <c r="F28" s="67">
        <f>'Profit Calculator'!G18</f>
        <v>17515000</v>
      </c>
    </row>
    <row r="29" ht="15" customHeight="1">
      <c r="B29" t="s">
        <v>88</v>
      </c>
      <c r="C29" s="67">
        <f>'Profit Calculator'!G7</f>
        <v>3500000</v>
      </c>
      <c r="E29" t="s">
        <v>89</v>
      </c>
      <c r="F29" s="67">
        <f>'Profit Calculator'!G26</f>
        <v>2977550</v>
      </c>
    </row>
    <row r="30" ht="15" customHeight="1">
      <c r="B30" t="s">
        <v>90</v>
      </c>
      <c r="C30" s="67">
        <f>'Profit Calculator'!G8</f>
        <v>1200000</v>
      </c>
      <c r="E30" t="s">
        <v>91</v>
      </c>
      <c r="F30" s="67">
        <f>'Profit Calculator'!G28</f>
        <v>20492550</v>
      </c>
    </row>
    <row r="31" ht="15" customHeight="1">
      <c r="B31" t="s">
        <v>92</v>
      </c>
      <c r="C31" s="67">
        <f>'Profit Calculator'!G9</f>
        <v>2800000</v>
      </c>
    </row>
    <row r="32" ht="15" customHeight="1">
      <c r="B32" t="s">
        <v>93</v>
      </c>
      <c r="C32" s="67">
        <f>'Profit Calculator'!G10</f>
        <v>500000</v>
      </c>
    </row>
    <row r="33" ht="15" customHeight="1">
      <c r="B33" t="s">
        <v>94</v>
      </c>
      <c r="C33" s="67">
        <f>'Profit Calculator'!D18</f>
        <v>2015000</v>
      </c>
    </row>
  </sheetData>
  <mergeCells>
    <mergeCell ref="A1:I2"/>
    <mergeCell ref="A3:I3"/>
    <mergeCell ref="B5:C5"/>
    <mergeCell ref="B6:C6"/>
    <mergeCell ref="B7:C7"/>
    <mergeCell ref="D5:E5"/>
    <mergeCell ref="D6:E6"/>
    <mergeCell ref="D7:E7"/>
    <mergeCell ref="F5:G5"/>
    <mergeCell ref="F6:G6"/>
    <mergeCell ref="F7:G7"/>
    <mergeCell ref="H5:I5"/>
    <mergeCell ref="H6:I6"/>
    <mergeCell ref="H7:I7"/>
    <mergeCell ref="B10:D10"/>
    <mergeCell ref="F10:H10"/>
    <mergeCell ref="B20:H20"/>
    <mergeCell ref="B21:H22"/>
    <mergeCell ref="B23:H23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drawing r:id="rId1"/>
  <extLst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E07B1F8-BBF3-5018-3FD2-B72AA59FD6A4}" mc:Ignorable="x14ac xr xr2 xr3">
  <dimension ref="A1:GR1000"/>
  <sheetViews>
    <sheetView topLeftCell="B1" workbookViewId="0">
      <selection activeCell="E1" sqref="A1:E1"/>
    </sheetView>
  </sheetViews>
  <sheetFormatPr defaultRowHeight="15" defaultColWidth="8.8515625" customHeight="1"/>
  <cols>
    <col min="1" max="1" width="24.57421875" customWidth="1"/>
    <col min="2" max="3" width="12.00390625" customWidth="1"/>
    <col min="4" max="4" width="13.140625" customWidth="1"/>
    <col min="5" max="5" width="22.00390625" customWidth="1"/>
  </cols>
  <sheetData>
    <row r="1" ht="30" customHeight="1">
      <c r="A1" s="78" t="s">
        <v>95</v>
      </c>
    </row>
    <row r="2" ht="18.75" customHeight="1">
      <c r="A2" s="79" t="s">
        <v>96</v>
      </c>
    </row>
    <row r="4" ht="15" customHeight="1">
      <c r="A4" s="80" t="s">
        <v>97</v>
      </c>
    </row>
    <row r="5" ht="15" customHeight="1">
      <c r="A5" s="81" t="s">
        <v>98</v>
      </c>
      <c r="B5" s="82">
        <f>'Profit Calculator'!G18</f>
        <v>17515000</v>
      </c>
    </row>
    <row r="6" ht="15" customHeight="1">
      <c r="A6" s="81" t="s">
        <v>99</v>
      </c>
      <c r="B6" s="83">
        <f>'Profit Calculator'!C31</f>
        <v>0.145299145299145</v>
      </c>
    </row>
    <row r="7" ht="15" customHeight="1">
      <c r="A7" s="81" t="s">
        <v>100</v>
      </c>
      <c r="B7" s="82">
        <f>'Profit Calculator'!G28</f>
        <v>20492550</v>
      </c>
    </row>
    <row r="8" ht="15" customHeight="1">
      <c r="A8" s="81" t="s">
        <v>101</v>
      </c>
      <c r="B8" s="82">
        <f>'Profit Calculator'!G26</f>
        <v>2977550</v>
      </c>
    </row>
    <row r="10" ht="15" customHeight="1">
      <c r="A10" s="80" t="s">
        <v>102</v>
      </c>
    </row>
    <row r="11" ht="15" customHeight="1">
      <c r="A11" s="84" t="s">
        <v>103</v>
      </c>
      <c r="B11" s="85" t="s">
        <v>104</v>
      </c>
      <c r="C11" s="85" t="s">
        <v>91</v>
      </c>
      <c r="D11" s="85" t="s">
        <v>71</v>
      </c>
      <c r="E11" s="85" t="s">
        <v>105</v>
      </c>
    </row>
    <row r="12" ht="15" customHeight="1">
      <c r="A12" t="s">
        <v>106</v>
      </c>
      <c r="B12" s="68">
        <v>0.1</v>
      </c>
      <c r="C12" s="67">
        <f>'Profit Calculator'!G18*(1+B12)</f>
        <v>19266500</v>
      </c>
      <c r="D12" s="67">
        <f>C12-'Profit Calculator'!G18</f>
        <v>1751500</v>
      </c>
      <c r="E12" s="86">
        <f>D12-'Profit Calculator'!G26</f>
        <v>-1226050</v>
      </c>
    </row>
    <row r="13" ht="15" customHeight="1">
      <c r="A13" t="s">
        <v>107</v>
      </c>
      <c r="B13" s="68">
        <v>0.15</v>
      </c>
      <c r="C13" s="67">
        <f>'Profit Calculator'!G18*(1+B13)</f>
        <v>20142250</v>
      </c>
      <c r="D13" s="67">
        <f>C13-'Profit Calculator'!G18</f>
        <v>2627250</v>
      </c>
      <c r="E13" s="86">
        <f>D13-'Profit Calculator'!G26</f>
        <v>-350300</v>
      </c>
    </row>
    <row r="14" ht="15" customHeight="1">
      <c r="A14" t="s">
        <v>108</v>
      </c>
      <c r="B14" s="68">
        <v>0.2</v>
      </c>
      <c r="C14" s="67">
        <f>'Profit Calculator'!G18*(1+B14)</f>
        <v>21018000</v>
      </c>
      <c r="D14" s="67">
        <f>C14-'Profit Calculator'!G18</f>
        <v>3503000</v>
      </c>
      <c r="E14" s="87">
        <f>D14-'Profit Calculator'!G26</f>
        <v>525450</v>
      </c>
    </row>
    <row r="15" ht="15" customHeight="1">
      <c r="A15" t="s">
        <v>109</v>
      </c>
      <c r="B15" s="68">
        <v>0.25</v>
      </c>
      <c r="C15" s="67">
        <f>'Profit Calculator'!G18*(1+B15)</f>
        <v>21893750</v>
      </c>
      <c r="D15" s="67">
        <f>C15-'Profit Calculator'!G18</f>
        <v>4378750</v>
      </c>
      <c r="E15" s="87">
        <f>D15-'Profit Calculator'!G26</f>
        <v>1401200</v>
      </c>
    </row>
    <row r="16" ht="15" customHeight="1">
      <c r="A16" t="s">
        <v>110</v>
      </c>
      <c r="B16" s="68">
        <v>0.3</v>
      </c>
      <c r="C16" s="67">
        <f>'Profit Calculator'!G18*(1+B16)</f>
        <v>22769500</v>
      </c>
      <c r="D16" s="67">
        <f>C16-'Profit Calculator'!G18</f>
        <v>5254500</v>
      </c>
      <c r="E16" s="87">
        <f>D16-'Profit Calculator'!G26</f>
        <v>2276950</v>
      </c>
    </row>
    <row r="18" ht="15" customHeight="1">
      <c r="A18" s="88" t="s">
        <v>111</v>
      </c>
    </row>
    <row r="20" ht="15" customHeight="1">
      <c r="A20" s="80" t="s">
        <v>112</v>
      </c>
    </row>
    <row r="21" ht="15" customHeight="1">
      <c r="A21" t="s">
        <v>113</v>
      </c>
      <c r="B21" s="89">
        <v>0.18</v>
      </c>
    </row>
    <row r="22" ht="15" customHeight="1">
      <c r="A22" t="s">
        <v>114</v>
      </c>
      <c r="B22" s="82">
        <f>'Profit Calculator'!G18*(1+B21)</f>
        <v>20667700</v>
      </c>
    </row>
    <row r="23" ht="15" customHeight="1">
      <c r="A23" t="s">
        <v>115</v>
      </c>
      <c r="B23" s="82">
        <f>B22-'Profit Calculator'!G18</f>
        <v>3152700</v>
      </c>
    </row>
    <row r="24" ht="15" customHeight="1">
      <c r="A24" t="s">
        <v>116</v>
      </c>
      <c r="B24" s="90">
        <f>IF('Profit Calculator'!C9&gt;0,B22/'Profit Calculator'!C9,0)</f>
        <v>826.708</v>
      </c>
    </row>
  </sheetData>
  <mergeCells>
    <mergeCell ref="A1:E1"/>
    <mergeCell ref="A2:E2"/>
    <mergeCell ref="A4:B4"/>
    <mergeCell ref="A10:E10"/>
    <mergeCell ref="A18:E18"/>
    <mergeCell ref="A20:C20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9A76B8F-E80F-E328-4594-AE2E5BCA8784}" mc:Ignorable="x14ac xr xr2 xr3">
  <dimension ref="A1:GR1000"/>
  <sheetViews>
    <sheetView topLeftCell="A19" workbookViewId="0">
      <selection activeCell="B5" sqref="B5"/>
    </sheetView>
  </sheetViews>
  <sheetFormatPr defaultRowHeight="15" defaultColWidth="8.8515625" customHeight="1"/>
  <cols>
    <col min="1" max="1" width="29.8515625" customWidth="1"/>
    <col min="2" max="2" width="12.140625" customWidth="1"/>
    <col min="3" max="3" width="18.421875" customWidth="1"/>
    <col min="4" max="5" width="18.57421875" customWidth="1"/>
  </cols>
  <sheetData>
    <row r="1" ht="30" customHeight="1">
      <c r="A1" s="78" t="s">
        <v>117</v>
      </c>
    </row>
    <row r="2" ht="18.75" customHeight="1">
      <c r="A2" s="79" t="s">
        <v>118</v>
      </c>
    </row>
    <row r="4" ht="15" customHeight="1">
      <c r="A4" s="80" t="s">
        <v>119</v>
      </c>
    </row>
    <row r="5" ht="15" customHeight="1">
      <c r="A5" t="s">
        <v>120</v>
      </c>
      <c r="B5" s="91">
        <v>0.18</v>
      </c>
    </row>
    <row r="6" ht="15" customHeight="1">
      <c r="A6" t="s">
        <v>121</v>
      </c>
      <c r="B6" s="91">
        <v>0.12</v>
      </c>
    </row>
    <row r="7" ht="15" customHeight="1">
      <c r="A7" t="s">
        <v>122</v>
      </c>
      <c r="B7" s="91">
        <v>0.18</v>
      </c>
    </row>
    <row r="8" ht="15" customHeight="1">
      <c r="B8" s="92"/>
    </row>
    <row r="9" ht="15" customHeight="1">
      <c r="A9" s="80" t="s">
        <v>123</v>
      </c>
      <c r="B9" s="92"/>
    </row>
    <row r="10" ht="15" customHeight="1">
      <c r="A10" s="84" t="s">
        <v>124</v>
      </c>
      <c r="B10" s="93" t="s">
        <v>21</v>
      </c>
      <c r="C10" s="85" t="s">
        <v>67</v>
      </c>
    </row>
    <row r="11" ht="15" customHeight="1">
      <c r="A11" t="s">
        <v>125</v>
      </c>
      <c r="B11" s="67">
        <f>'Profit Calculator'!G28</f>
        <v>20492550</v>
      </c>
      <c r="C11" s="68">
        <f>IF(B16&gt;0,B11/B16,0)</f>
        <v>0.847457627118644</v>
      </c>
    </row>
    <row r="12" ht="15" customHeight="1">
      <c r="A12" t="s">
        <v>126</v>
      </c>
      <c r="B12" s="67">
        <f>B11*0.09</f>
        <v>1844329.5</v>
      </c>
      <c r="C12" s="68">
        <f>IF(B16&gt;0,B12/B16,0)</f>
        <v>0.076271186440678</v>
      </c>
    </row>
    <row r="13" ht="15" customHeight="1">
      <c r="A13" t="s">
        <v>127</v>
      </c>
      <c r="B13" s="67">
        <f>B11*0.09</f>
        <v>1844329.5</v>
      </c>
      <c r="C13" s="68">
        <f>IF(B16&gt;0,B13/B16,0)</f>
        <v>0.076271186440678</v>
      </c>
    </row>
    <row r="14" ht="15" customHeight="1">
      <c r="A14" t="s">
        <v>128</v>
      </c>
      <c r="B14" s="67">
        <f>B12+B13</f>
        <v>3688659</v>
      </c>
      <c r="C14" s="68">
        <f>IF(B16&gt;0,B14/B16,0)</f>
        <v>0.152542372881356</v>
      </c>
    </row>
    <row r="15" ht="15" customHeight="1">
      <c r="B15" s="94"/>
      <c r="C15" s="94"/>
    </row>
    <row r="16" ht="15" customHeight="1">
      <c r="A16" s="95" t="s">
        <v>129</v>
      </c>
      <c r="B16" s="96">
        <f>B11+B14</f>
        <v>24181209</v>
      </c>
      <c r="C16" s="97">
        <f>IF(B16&gt;0,B16/B16,0)</f>
        <v>1</v>
      </c>
    </row>
    <row r="18" ht="15" customHeight="1">
      <c r="A18" s="80" t="s">
        <v>130</v>
      </c>
    </row>
    <row r="19" ht="15" customHeight="1">
      <c r="A19" t="s">
        <v>131</v>
      </c>
      <c r="B19" s="98">
        <v>0.02</v>
      </c>
    </row>
    <row r="20" ht="15" customHeight="1">
      <c r="A20" t="s">
        <v>132</v>
      </c>
      <c r="B20" s="82">
        <f>B11*B19</f>
        <v>409851</v>
      </c>
    </row>
    <row r="21" ht="15" customHeight="1">
      <c r="A21" t="s">
        <v>133</v>
      </c>
      <c r="B21" s="99">
        <f>B16-B20</f>
        <v>23771358</v>
      </c>
    </row>
    <row r="23" ht="15" customHeight="1">
      <c r="A23" s="80" t="s">
        <v>134</v>
      </c>
    </row>
    <row r="24" ht="15" customHeight="1">
      <c r="A24" s="84" t="s">
        <v>135</v>
      </c>
      <c r="B24" s="85" t="s">
        <v>136</v>
      </c>
      <c r="C24" s="85" t="s">
        <v>137</v>
      </c>
      <c r="D24" s="85" t="s">
        <v>138</v>
      </c>
    </row>
    <row r="25" ht="15" customHeight="1">
      <c r="A25" t="s">
        <v>139</v>
      </c>
      <c r="B25" s="68">
        <v>0.1</v>
      </c>
      <c r="C25" s="67">
        <f>B11*B25</f>
        <v>2049255</v>
      </c>
      <c r="D25" s="67">
        <f t="shared" si="0" ref="D25:D29">C25*(1+$B$5)</f>
        <v>2418120.9</v>
      </c>
    </row>
    <row r="26" ht="15" customHeight="1">
      <c r="A26" t="s">
        <v>140</v>
      </c>
      <c r="B26" s="68">
        <v>0.2</v>
      </c>
      <c r="C26" s="67">
        <f>B11*B26</f>
        <v>4098510</v>
      </c>
      <c r="D26" s="67">
        <f t="shared" si="0"/>
        <v>4836241.8</v>
      </c>
    </row>
    <row r="27" ht="15" customHeight="1">
      <c r="A27" t="s">
        <v>141</v>
      </c>
      <c r="B27" s="68">
        <v>0.3</v>
      </c>
      <c r="C27" s="67">
        <f>B11*B27</f>
        <v>6147765</v>
      </c>
      <c r="D27" s="67">
        <f t="shared" si="0"/>
        <v>7254362.7</v>
      </c>
    </row>
    <row r="28" ht="15" customHeight="1">
      <c r="A28" t="s">
        <v>142</v>
      </c>
      <c r="B28" s="68">
        <v>0.25</v>
      </c>
      <c r="C28" s="67">
        <f>B11*B28</f>
        <v>5123137.5</v>
      </c>
      <c r="D28" s="67">
        <f t="shared" si="0"/>
        <v>6045302.25</v>
      </c>
    </row>
    <row r="29" ht="15" customHeight="1">
      <c r="A29" t="s">
        <v>143</v>
      </c>
      <c r="B29" s="68">
        <v>0.15</v>
      </c>
      <c r="C29" s="67">
        <f>B11*B29</f>
        <v>3073882.5</v>
      </c>
      <c r="D29" s="67">
        <f t="shared" si="0"/>
        <v>3627181.35</v>
      </c>
    </row>
    <row r="30" ht="15" customHeight="1">
      <c r="A30" s="100" t="s">
        <v>81</v>
      </c>
      <c r="B30" s="72">
        <f t="shared" si="1" ref="B30:D30">SUM(B25:B29)</f>
        <v>1</v>
      </c>
      <c r="C30" s="71">
        <f t="shared" si="1"/>
        <v>20492550</v>
      </c>
      <c r="D30" s="71">
        <f t="shared" si="1"/>
        <v>24181209</v>
      </c>
    </row>
  </sheetData>
  <mergeCells>
    <mergeCell ref="A1:E1"/>
    <mergeCell ref="A2:E2"/>
    <mergeCell ref="A4:B4"/>
    <mergeCell ref="A9:C9"/>
    <mergeCell ref="A18:C18"/>
    <mergeCell ref="A23:D23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9334F88-E1EB-0E6B-EF28-933874F81708}" mc:Ignorable="x14ac xr xr2 xr3">
  <dimension ref="A1:GR1000"/>
  <sheetViews>
    <sheetView topLeftCell="A19" workbookViewId="0">
      <selection activeCell="A4" sqref="A4"/>
    </sheetView>
  </sheetViews>
  <sheetFormatPr defaultRowHeight="15" defaultColWidth="8.8515625" customHeight="1"/>
  <cols>
    <col min="1" max="1" width="7.140625" customWidth="1"/>
    <col min="2" max="2" width="100.00390625" customWidth="1"/>
  </cols>
  <sheetData>
    <row r="1" ht="25.5" customHeight="1">
      <c r="A1" s="101" t="s">
        <v>144</v>
      </c>
    </row>
    <row r="2" ht="15.75" customHeight="1">
      <c r="A2" s="102" t="s">
        <v>145</v>
      </c>
    </row>
    <row r="5" ht="15.75" customHeight="1">
      <c r="A5" s="103" t="s">
        <v>146</v>
      </c>
    </row>
    <row r="6" ht="14.25" customHeight="1">
      <c r="B6" s="104" t="s">
        <v>147</v>
      </c>
    </row>
    <row r="8" ht="15.75" customHeight="1">
      <c r="A8" s="103" t="s">
        <v>148</v>
      </c>
    </row>
    <row r="9" ht="14.25" customHeight="1">
      <c r="B9" s="104" t="s">
        <v>149</v>
      </c>
    </row>
    <row r="10" ht="14.25" customHeight="1">
      <c r="B10" s="104" t="s">
        <v>150</v>
      </c>
    </row>
    <row r="11" ht="14.25" customHeight="1">
      <c r="B11" s="104" t="s">
        <v>151</v>
      </c>
    </row>
    <row r="12" ht="14.25" customHeight="1">
      <c r="B12" s="104" t="s">
        <v>152</v>
      </c>
    </row>
    <row r="13" ht="14.25" customHeight="1">
      <c r="B13" s="104" t="s">
        <v>153</v>
      </c>
    </row>
    <row r="15" ht="15.75" customHeight="1">
      <c r="A15" s="103" t="s">
        <v>154</v>
      </c>
    </row>
    <row r="16" ht="14.25" customHeight="1">
      <c r="B16" s="104" t="s">
        <v>155</v>
      </c>
    </row>
    <row r="17" ht="14.25" customHeight="1">
      <c r="B17" s="104" t="s">
        <v>156</v>
      </c>
    </row>
    <row r="18" ht="14.25" customHeight="1">
      <c r="B18" s="104" t="s">
        <v>157</v>
      </c>
    </row>
    <row r="19" ht="14.25" customHeight="1">
      <c r="B19" s="104" t="s">
        <v>158</v>
      </c>
    </row>
    <row r="20" ht="14.25" customHeight="1">
      <c r="B20" s="104" t="s">
        <v>159</v>
      </c>
    </row>
    <row r="22" ht="15.75" customHeight="1">
      <c r="A22" s="103" t="s">
        <v>160</v>
      </c>
    </row>
    <row r="23" ht="14.25" customHeight="1">
      <c r="B23" s="104" t="s">
        <v>161</v>
      </c>
    </row>
    <row r="24" ht="14.25" customHeight="1">
      <c r="B24" s="104" t="s">
        <v>162</v>
      </c>
    </row>
    <row r="25" ht="14.25" customHeight="1">
      <c r="B25" s="104" t="s">
        <v>163</v>
      </c>
    </row>
    <row r="26" ht="14.25" customHeight="1">
      <c r="B26" s="104" t="s">
        <v>164</v>
      </c>
    </row>
    <row r="28" ht="15.75" customHeight="1">
      <c r="A28" s="103" t="s">
        <v>165</v>
      </c>
    </row>
    <row r="29" ht="14.25" customHeight="1">
      <c r="B29" s="104" t="s">
        <v>166</v>
      </c>
    </row>
    <row r="30" ht="14.25" customHeight="1">
      <c r="B30" s="104" t="s">
        <v>167</v>
      </c>
    </row>
    <row r="31" ht="14.25" customHeight="1">
      <c r="B31" s="104" t="s">
        <v>168</v>
      </c>
    </row>
    <row r="32" ht="14.25" customHeight="1">
      <c r="B32" s="104" t="s">
        <v>169</v>
      </c>
    </row>
    <row r="33" ht="14.25" customHeight="1">
      <c r="B33" s="104" t="s">
        <v>170</v>
      </c>
    </row>
    <row r="35" ht="15.75" customHeight="1">
      <c r="A35" s="103" t="s">
        <v>171</v>
      </c>
    </row>
    <row r="36" ht="14.25" customHeight="1">
      <c r="B36" s="104" t="s">
        <v>172</v>
      </c>
    </row>
    <row r="37" ht="14.25" customHeight="1">
      <c r="B37" s="104" t="s">
        <v>173</v>
      </c>
    </row>
    <row r="38" ht="14.25" customHeight="1">
      <c r="B38" s="104" t="s">
        <v>174</v>
      </c>
    </row>
    <row r="39" ht="14.25" customHeight="1">
      <c r="B39" s="104" t="s">
        <v>175</v>
      </c>
    </row>
    <row r="40" ht="14.25" customHeight="1">
      <c r="B40" s="104" t="s">
        <v>176</v>
      </c>
    </row>
    <row r="42" ht="15.75" customHeight="1">
      <c r="A42" s="103" t="s">
        <v>177</v>
      </c>
    </row>
    <row r="43" ht="14.25" customHeight="1">
      <c r="B43" s="104" t="s">
        <v>178</v>
      </c>
    </row>
  </sheetData>
  <mergeCells>
    <mergeCell ref="A1:B1"/>
    <mergeCell ref="A2:B2"/>
    <mergeCell ref="A5:B5"/>
    <mergeCell ref="A8:B8"/>
    <mergeCell ref="A15:B15"/>
    <mergeCell ref="A22:B22"/>
    <mergeCell ref="A28:B28"/>
    <mergeCell ref="A35:B35"/>
    <mergeCell ref="A42:B42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2026-04-03T12:40:29Z</dcterms:created>
</cp:coreProperties>
</file>